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imo2s-my.sharepoint.com/personal/maxime_letray_imo2s_fr/Documents/Bureau/"/>
    </mc:Choice>
  </mc:AlternateContent>
  <xr:revisionPtr revIDLastSave="20" documentId="11_88C4F3FD81929DC115A49BF49E1815B9D3685810" xr6:coauthVersionLast="47" xr6:coauthVersionMax="47" xr10:uidLastSave="{8DE42E9B-9A30-407C-8C3D-767C717EC062}"/>
  <bookViews>
    <workbookView xWindow="-28920" yWindow="-120" windowWidth="29040" windowHeight="15720" tabRatio="500" xr2:uid="{00000000-000D-0000-FFFF-FFFF00000000}"/>
  </bookViews>
  <sheets>
    <sheet name="LOT 02 RESEAU ET DISTRIBUTI" sheetId="1" r:id="rId1"/>
    <sheet name="LOT 03 ACHAT FOURNITURE TUY" sheetId="5" r:id="rId2"/>
    <sheet name="LOT 04 EQUIPEMENTS DE LUTTE" sheetId="9" r:id="rId3"/>
    <sheet name="LOT 05 TELEJAUGE" sheetId="13" r:id="rId4"/>
    <sheet name="Total de l_affaire" sheetId="17" r:id="rId5"/>
  </sheets>
  <definedNames>
    <definedName name="_xlnm.Print_Titles" localSheetId="0">'LOT 02 RESEAU ET DISTRIBUTI'!$1:$6</definedName>
    <definedName name="_xlnm.Print_Titles" localSheetId="1">'LOT 03 ACHAT FOURNITURE TUY'!$1:$6</definedName>
    <definedName name="_xlnm.Print_Titles" localSheetId="2">'LOT 04 EQUIPEMENTS DE LUTTE'!$1:$6</definedName>
    <definedName name="_xlnm.Print_Titles" localSheetId="3">'LOT 05 TELEJAUGE'!$1:$6</definedName>
    <definedName name="_xlnm.Print_Titles" localSheetId="4">'Total de l_affaire'!$1:$6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3" l="1"/>
  <c r="M23" i="9"/>
  <c r="M26" i="5"/>
  <c r="M8" i="17" s="1"/>
  <c r="M109" i="1"/>
  <c r="M13" i="13"/>
  <c r="M14" i="13" s="1"/>
  <c r="M11" i="13"/>
  <c r="M10" i="13"/>
  <c r="M21" i="9"/>
  <c r="M19" i="9"/>
  <c r="M18" i="9"/>
  <c r="M16" i="9"/>
  <c r="M15" i="9"/>
  <c r="M13" i="9"/>
  <c r="M11" i="9"/>
  <c r="M12" i="9" s="1"/>
  <c r="M24" i="5"/>
  <c r="M21" i="5"/>
  <c r="M20" i="5"/>
  <c r="M18" i="5"/>
  <c r="M17" i="5"/>
  <c r="M12" i="5"/>
  <c r="M11" i="5"/>
  <c r="M106" i="1"/>
  <c r="M107" i="1" s="1"/>
  <c r="M103" i="1"/>
  <c r="M104" i="1"/>
  <c r="M100" i="1"/>
  <c r="M99" i="1"/>
  <c r="M96" i="1"/>
  <c r="M95" i="1"/>
  <c r="M94" i="1"/>
  <c r="M93" i="1"/>
  <c r="M92" i="1"/>
  <c r="M91" i="1"/>
  <c r="M90" i="1"/>
  <c r="M89" i="1"/>
  <c r="M88" i="1"/>
  <c r="M85" i="1"/>
  <c r="M84" i="1"/>
  <c r="M82" i="1"/>
  <c r="M80" i="1"/>
  <c r="M86" i="1"/>
  <c r="M76" i="1"/>
  <c r="M75" i="1"/>
  <c r="M72" i="1"/>
  <c r="M71" i="1"/>
  <c r="M70" i="1"/>
  <c r="M69" i="1"/>
  <c r="M66" i="1"/>
  <c r="M67" i="1"/>
  <c r="M63" i="1"/>
  <c r="M64" i="1"/>
  <c r="M60" i="1"/>
  <c r="M61" i="1"/>
  <c r="M56" i="1"/>
  <c r="M55" i="1"/>
  <c r="M54" i="1"/>
  <c r="M50" i="1"/>
  <c r="M49" i="1"/>
  <c r="M48" i="1"/>
  <c r="M46" i="1"/>
  <c r="M47" i="1"/>
  <c r="M43" i="1"/>
  <c r="M42" i="1"/>
  <c r="M40" i="1"/>
  <c r="M44" i="1"/>
  <c r="M34" i="1"/>
  <c r="M35" i="1"/>
  <c r="M31" i="1"/>
  <c r="M30" i="1"/>
  <c r="M27" i="1"/>
  <c r="M26" i="1"/>
  <c r="M25" i="1"/>
  <c r="M24" i="1"/>
  <c r="M22" i="1"/>
  <c r="M21" i="1"/>
  <c r="M19" i="1"/>
  <c r="M18" i="1"/>
  <c r="M16" i="1"/>
  <c r="M15" i="1"/>
  <c r="M14" i="1"/>
  <c r="M11" i="1"/>
  <c r="M10" i="1"/>
  <c r="M13" i="5" l="1"/>
  <c r="M25" i="5"/>
  <c r="M27" i="5"/>
  <c r="M16" i="13"/>
  <c r="M17" i="9"/>
  <c r="M28" i="1"/>
  <c r="M32" i="1"/>
  <c r="M51" i="1"/>
  <c r="M57" i="1"/>
  <c r="M73" i="1"/>
  <c r="M77" i="1"/>
  <c r="M97" i="1"/>
  <c r="M101" i="1"/>
  <c r="M108" i="1"/>
  <c r="M22" i="5"/>
  <c r="M22" i="9"/>
  <c r="M7" i="17" s="1"/>
  <c r="M9" i="17" s="1"/>
  <c r="M24" i="9"/>
  <c r="M110" i="1" l="1"/>
</calcChain>
</file>

<file path=xl/sharedStrings.xml><?xml version="1.0" encoding="utf-8"?>
<sst xmlns="http://schemas.openxmlformats.org/spreadsheetml/2006/main" count="400" uniqueCount="285">
  <si>
    <t>Décomposition du Prix Global et Forfaitaire - PRO</t>
  </si>
  <si>
    <t>SEO_FUEL_LOT INDUSTRIEL</t>
  </si>
  <si>
    <t>LOT n°02. RESEAU ET DISTRIBUTION DE CARBURANT</t>
  </si>
  <si>
    <t>30/10/25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</si>
  <si>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</si>
  <si>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</si>
  <si>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</si>
  <si>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</si>
  <si>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</si>
  <si>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</si>
  <si>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</si>
  <si>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</si>
  <si>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</si>
  <si>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</si>
  <si>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02</t>
  </si>
  <si>
    <t>RESEAU ET DISTRIBUTION DE CARBURANT</t>
  </si>
  <si>
    <t>02.1</t>
  </si>
  <si>
    <t>ETUDES</t>
  </si>
  <si>
    <t>02.1.1</t>
  </si>
  <si>
    <t>Etudes d'exécution</t>
  </si>
  <si>
    <t>ens</t>
  </si>
  <si>
    <t>02.1.2</t>
  </si>
  <si>
    <t>Dossier d'ouvrages exécutés</t>
  </si>
  <si>
    <t>02.2</t>
  </si>
  <si>
    <t>DEPOSE</t>
  </si>
  <si>
    <t>02.2.1</t>
  </si>
  <si>
    <t>STOCKAGE</t>
  </si>
  <si>
    <t>02.2.1.1</t>
  </si>
  <si>
    <t>Dessablage et nettoyage de cheminée de trou d'homme, manifolds et regards</t>
  </si>
  <si>
    <t>u</t>
  </si>
  <si>
    <t>02.2.1.2</t>
  </si>
  <si>
    <t>Traitement de sable pollué y compris BSD</t>
  </si>
  <si>
    <t>t</t>
  </si>
  <si>
    <t>02.2.1.3</t>
  </si>
  <si>
    <t>Pompage des eaux comprises dans les cheminées de trous-d'homme</t>
  </si>
  <si>
    <t>02.2.1.4</t>
  </si>
  <si>
    <t>Nettoyage et dégazage de compartiment des réservoirs</t>
  </si>
  <si>
    <t>02.2.1.4.1</t>
  </si>
  <si>
    <t>Nettoyage et Dégazage de compartiment de capacité ≤ à 10 m³</t>
  </si>
  <si>
    <t>02.2.1.4.2</t>
  </si>
  <si>
    <t>Nettoyage et Dégazage de compartiment de capacité &gt; à 30 m³</t>
  </si>
  <si>
    <t>02.2.1.5</t>
  </si>
  <si>
    <t>Cartographie de réservoir</t>
  </si>
  <si>
    <t>02.2.1.5.1</t>
  </si>
  <si>
    <t>Cartographie d'un réservoir avec 1 compartiment</t>
  </si>
  <si>
    <t>02.2.1.5.2</t>
  </si>
  <si>
    <t>Cartographie d'un réservoir avec 2 compartiments</t>
  </si>
  <si>
    <t>02.2.1.6</t>
  </si>
  <si>
    <t>Réépalement de réservoir</t>
  </si>
  <si>
    <t>02.2.1.6.1</t>
  </si>
  <si>
    <t>Réépalement d'un réservoir avec 1 compartiment</t>
  </si>
  <si>
    <t>02.2.1.6.2</t>
  </si>
  <si>
    <t>Réépalement d'un réservoir avec 2 compartiments</t>
  </si>
  <si>
    <t>02.2.1.7</t>
  </si>
  <si>
    <t>Destruction des boues de fond de réservoir</t>
  </si>
  <si>
    <t>02.2.1.8</t>
  </si>
  <si>
    <t>Amenée/repli de matériel de nettoyage et pompage</t>
  </si>
  <si>
    <t>Sous-Total HT de STOCKAGE</t>
  </si>
  <si>
    <t>02.2.2</t>
  </si>
  <si>
    <t>DISTRIBUTION</t>
  </si>
  <si>
    <t>02.2.2.1</t>
  </si>
  <si>
    <t>Dépose d'appareil distributeur</t>
  </si>
  <si>
    <t>02.2.2.2</t>
  </si>
  <si>
    <t>Conditionnement et ferraillage de l'appareil distributeur</t>
  </si>
  <si>
    <t>Sous-Total HT de DISTRIBUTION</t>
  </si>
  <si>
    <t>02.2.3</t>
  </si>
  <si>
    <t>RÉSEAUX DE TUYAUTERIES PÉTROLIÈRES</t>
  </si>
  <si>
    <t>02.2.3.1</t>
  </si>
  <si>
    <t>Désaccouplement des tuyauteries et purge à l'azote – Nettoyage et dégazage</t>
  </si>
  <si>
    <t>Sous-Total HT de RÉSEAUX DE TUYAUTERIES PÉTROLIÈRES</t>
  </si>
  <si>
    <t>02.3</t>
  </si>
  <si>
    <t>APPAREIL DE DISTRIBUTION</t>
  </si>
  <si>
    <t>02.3.1</t>
  </si>
  <si>
    <t>02.3.1.1</t>
  </si>
  <si>
    <t>Appareil de distribution double face avec pompe intégrée</t>
  </si>
  <si>
    <t>02.3.1.1.1</t>
  </si>
  <si>
    <t>Appareil de distribution double face avec pompe intégrée - 3 produits</t>
  </si>
  <si>
    <t>02.3.1.1.1.1</t>
  </si>
  <si>
    <t>Appareil de distribution double face avec pompe intégrée - 3 produits - Gazole (F-54) / Carburéacteur diesel (F-63) / Super carburant Sans Plomb 95 (F-67)</t>
  </si>
  <si>
    <t>02.3.1.2</t>
  </si>
  <si>
    <t>Option connexion satellite</t>
  </si>
  <si>
    <t>02.3.1.2.1</t>
  </si>
  <si>
    <t>Option de connexion pour le Gazole (F-54)</t>
  </si>
  <si>
    <t>02.3.1.2.2</t>
  </si>
  <si>
    <t>Option de connexion pour le Carburéacteur diesel (F-63)</t>
  </si>
  <si>
    <t>Sous-Total HT de APPAREIL DE DISTRIBUTION</t>
  </si>
  <si>
    <t>02.3.2</t>
  </si>
  <si>
    <t>APPAREIL DE DISTRIBUTION - SATELLITE</t>
  </si>
  <si>
    <t>02.3.2.1</t>
  </si>
  <si>
    <t>Appareil de distribution satellite haut et bas</t>
  </si>
  <si>
    <t>Sous-Total HT de APPAREIL DE DISTRIBUTION - SATELLITE</t>
  </si>
  <si>
    <t>02.3.3</t>
  </si>
  <si>
    <t>TRANSPORT, POSE ET MISE EN SERVICE</t>
  </si>
  <si>
    <t>02.3.3.1</t>
  </si>
  <si>
    <t>Transport pour un appareil de distribution à Djibouti</t>
  </si>
  <si>
    <t>02.3.3.2</t>
  </si>
  <si>
    <t>Pose et mise en service d'un appareil de distribution</t>
  </si>
  <si>
    <t>Sous-Total HT de TRANSPORT, POSE ET MISE EN SERVICE</t>
  </si>
  <si>
    <t>02.3.4</t>
  </si>
  <si>
    <t>DISPOSITIFS COMPLÉMENTAIRES</t>
  </si>
  <si>
    <t>02.3.4.1</t>
  </si>
  <si>
    <t>Chaise à sceller pour l'ensemble des remontées sous appareil distributeur</t>
  </si>
  <si>
    <t>02.3.4.1.1</t>
  </si>
  <si>
    <t>Chaise à sceller pour l'ensemble des remontées sous appareil distributeur X1</t>
  </si>
  <si>
    <t>02.3.4.1.2</t>
  </si>
  <si>
    <t>Chaise à sceller pour l'ensemble des remontées sous appareil distributeur X6</t>
  </si>
  <si>
    <t>02.3.4.2</t>
  </si>
  <si>
    <t>Potence pour satellite</t>
  </si>
  <si>
    <t>Sous-Total HT de DISPOSITIFS COMPLÉMENTAIRES</t>
  </si>
  <si>
    <t>02.4</t>
  </si>
  <si>
    <t>TUYAUTERIES</t>
  </si>
  <si>
    <t>02.4.1</t>
  </si>
  <si>
    <t>INSTALLATIONS ET EQUIPEMENTS DES RESERVOIRS</t>
  </si>
  <si>
    <t>02.4.1.1</t>
  </si>
  <si>
    <t>Fourniture de pompe type "JAPY" manuelle</t>
  </si>
  <si>
    <t>Sous-Total HT de INSTALLATIONS ET EQUIPEMENTS DES RESERVOIRS</t>
  </si>
  <si>
    <t>02.4.2</t>
  </si>
  <si>
    <t>DEPOTAGE ET SOUTIRAGE</t>
  </si>
  <si>
    <t>02.4.2.1</t>
  </si>
  <si>
    <t>Peinture bouche de dépotage / soutirage</t>
  </si>
  <si>
    <t>Sous-Total HT de DEPOTAGE ET SOUTIRAGE</t>
  </si>
  <si>
    <t>02.4.3</t>
  </si>
  <si>
    <t>TUYAUTERIES AERIENNES D'EVENTS</t>
  </si>
  <si>
    <t>02.4.3.1</t>
  </si>
  <si>
    <t>Peinture d'évents neufs y compris primaire d'accrochage</t>
  </si>
  <si>
    <t>Sous-Total HT de TUYAUTERIES AERIENNES D'EVENTS</t>
  </si>
  <si>
    <t>02.4.4</t>
  </si>
  <si>
    <t>REGARD REPARTITEUR</t>
  </si>
  <si>
    <t>02.4.4.1</t>
  </si>
  <si>
    <t>Départs secondaires Diamètre extérieure 63 double enveloppe</t>
  </si>
  <si>
    <t>02.4.4.2</t>
  </si>
  <si>
    <t>Raccordement tuyauteries primaires sur collecteur</t>
  </si>
  <si>
    <t>02.4.4.3</t>
  </si>
  <si>
    <t>Raccordement tuyauteries secondaires sur collecteur</t>
  </si>
  <si>
    <t>02.4.4.4</t>
  </si>
  <si>
    <t>Collecteurs produits en 2 éléments</t>
  </si>
  <si>
    <t>Sous-Total HT de REGARD REPARTITEUR</t>
  </si>
  <si>
    <t>02.4.5</t>
  </si>
  <si>
    <t>TUYAUTERIES ENTERREES</t>
  </si>
  <si>
    <t>02.4.5.1</t>
  </si>
  <si>
    <t>Réseaux d'aspiration secondaire</t>
  </si>
  <si>
    <t>ml</t>
  </si>
  <si>
    <t>02.4.5.2</t>
  </si>
  <si>
    <t>Réseaux RV2</t>
  </si>
  <si>
    <t>Sous-Total HT de TUYAUTERIES ENTERREES</t>
  </si>
  <si>
    <t>02.4.6</t>
  </si>
  <si>
    <t>DISTRIBUTION SOUS ILOT-RACCORDEMENT DES APPAREILS DISTRIBUTEURS</t>
  </si>
  <si>
    <t>02.4.6.1</t>
  </si>
  <si>
    <t>Travaux sur appareil de distribution</t>
  </si>
  <si>
    <t>02.4.6.1.1</t>
  </si>
  <si>
    <t>Pose de la chaise à sceller pour l'ensemble des remontées sous appareil distributeur</t>
  </si>
  <si>
    <t>02.4.6.1.2</t>
  </si>
  <si>
    <t>Fourniture et mise en œuvre de l'ensemble de remontées d'aspiration double enveloppe</t>
  </si>
  <si>
    <t>02.4.6.1.2.1</t>
  </si>
  <si>
    <t>Fourniture et mise en œuvre de l'ensemble de remontées d'aspiration double enveloppe pour X6</t>
  </si>
  <si>
    <t>02.4.6.1.3</t>
  </si>
  <si>
    <t>Fourniture et mise en œuvre de l'ensemble de remontées en refoulement et satellite PL</t>
  </si>
  <si>
    <t>02.4.6.1.3.1</t>
  </si>
  <si>
    <t>Fourniture et mise en œuvre de l'ensemble de remontées pour X1</t>
  </si>
  <si>
    <t>02.4.6.1.4</t>
  </si>
  <si>
    <t>Fourniture et pose d'un dispositif de sécurité en pied d'appareil de distribution</t>
  </si>
  <si>
    <t>Sous-Total HT de DISTRIBUTION SOUS ILOT-RACCORDEMENT DES APPAREILS DISTRIBUTEURS</t>
  </si>
  <si>
    <t>02.4.7</t>
  </si>
  <si>
    <t>REPERAGE</t>
  </si>
  <si>
    <t>02.4.7.1</t>
  </si>
  <si>
    <t>Fourniture et pose plaques repérage de dépotage et soutirage</t>
  </si>
  <si>
    <t>02.4.7.2</t>
  </si>
  <si>
    <t>Fourniture et pose plaques repérage produit sur évent</t>
  </si>
  <si>
    <t>02.4.7.3</t>
  </si>
  <si>
    <t>Fourniture et pose plaques repérage sur plateau de trou d'homme</t>
  </si>
  <si>
    <t>02.4.7.4</t>
  </si>
  <si>
    <t>Fourniture et pose plaques repérage sur aspiration primaire de manifold</t>
  </si>
  <si>
    <t>02.4.7.5</t>
  </si>
  <si>
    <t>Fourniture et pose plaques repérage sur aspiration secondaire de manifold et en pied d’appareil distributeur</t>
  </si>
  <si>
    <t>02.4.7.6</t>
  </si>
  <si>
    <t>Fourniture et pose plaques station équipée RV1 sur évent</t>
  </si>
  <si>
    <t>02.4.7.7</t>
  </si>
  <si>
    <t>Fourniture et pose plaques station équipée RV1 sur dépotage</t>
  </si>
  <si>
    <t>02.4.7.8</t>
  </si>
  <si>
    <t>Fourniture et pose de signalisation Ex</t>
  </si>
  <si>
    <t>02.4.7.9</t>
  </si>
  <si>
    <t>Fourniture et pose de signalisation sur évents</t>
  </si>
  <si>
    <t>Sous-Total HT de REPERAGE</t>
  </si>
  <si>
    <t>02.4.8</t>
  </si>
  <si>
    <t>EPREUVES - CONTROLE D'ETANCHEITE</t>
  </si>
  <si>
    <t>02.4.8.1</t>
  </si>
  <si>
    <t>Contrôles d’étanchéité à l'azote des tuyauteries neuves avant remblai</t>
  </si>
  <si>
    <t>02.4.8.2</t>
  </si>
  <si>
    <t>Épreuve acoustique des tuyauteries rattachées à un compartiment y compris Amenée/Repli de matériel</t>
  </si>
  <si>
    <t>Sous-Total HT de EPREUVES - CONTROLE D'ETANCHEITE</t>
  </si>
  <si>
    <t>02.4.9</t>
  </si>
  <si>
    <t>ESSAIS ET MISE EN SERVICE</t>
  </si>
  <si>
    <t>02.4.9.1</t>
  </si>
  <si>
    <t>Essais et mise en service (y compris contrôle visuel des trous d'homme &amp; regard répartiteur)</t>
  </si>
  <si>
    <t>Sous-Total HT de ESSAIS ET MISE EN SERVICE</t>
  </si>
  <si>
    <t>02.4.10</t>
  </si>
  <si>
    <t>TRANSPORT POUR L'ENSEMBLE DES TUYAUTERIES ET LEURS EQUIPEMENTS</t>
  </si>
  <si>
    <t>02.4.10.1</t>
  </si>
  <si>
    <t>Transport à Djibouti</t>
  </si>
  <si>
    <t>Sous-Total HT de TRANSPORT POUR L'ENSEMBLE DES TUYAUTERIES ET LEURS EQUIPEMENTS</t>
  </si>
  <si>
    <t>MONTANT HT - 02 - RESEAU ET DISTRIBUTION DE CARBURANT</t>
  </si>
  <si>
    <t>MONTANT TTC - 02 - RESEAU ET DISTRIBUTION DE CARBURANT</t>
  </si>
  <si>
    <t>LOT n°03. ACHAT/ FOURNITURE TUYAUTERIES</t>
  </si>
  <si>
    <t>03</t>
  </si>
  <si>
    <t>ACHAT/ FOURNITURE TUYAUTERIES</t>
  </si>
  <si>
    <t>03.1</t>
  </si>
  <si>
    <t>TUYAUTERIE DOUBLE ENVELOPPE PEHD</t>
  </si>
  <si>
    <t>03.1.1</t>
  </si>
  <si>
    <t>Tuyauterie double enveloppe PEHD en barre</t>
  </si>
  <si>
    <t>03.1.1.1</t>
  </si>
  <si>
    <t>Tuyauterie double enveloppe PEHD diamètre 63/75mm</t>
  </si>
  <si>
    <t>03.1.1.2</t>
  </si>
  <si>
    <t>Tuyauterie double enveloppe PEHD diamètre 50/63mm</t>
  </si>
  <si>
    <t>Sous-Total HT de Tuyauterie double enveloppe PEHD en barre</t>
  </si>
  <si>
    <t>03.2</t>
  </si>
  <si>
    <t>RACCORD POUR TUYAUTERIE DOUBLE ENVELOPPE PEHD</t>
  </si>
  <si>
    <t>03.2.1</t>
  </si>
  <si>
    <t>Coude</t>
  </si>
  <si>
    <t>03.2.1.1</t>
  </si>
  <si>
    <t>Coude 90°</t>
  </si>
  <si>
    <t>03.2.1.1.1</t>
  </si>
  <si>
    <t>Coude 90° pour tuyauterie PEHD diamètre 63/75</t>
  </si>
  <si>
    <t>03.2.1.1.2</t>
  </si>
  <si>
    <t>Coude 90° pour tuyauterie PEHD diamètre 50/63</t>
  </si>
  <si>
    <t>03.2.1.2</t>
  </si>
  <si>
    <t>Coude 45°</t>
  </si>
  <si>
    <t>03.2.1.2.1</t>
  </si>
  <si>
    <t>Coude 45° pour tuyauterie PEHD diamètre 63/75</t>
  </si>
  <si>
    <t>03.2.1.2.2</t>
  </si>
  <si>
    <t>Coude 45° pour tuyauterie PEHD diamètre 50/63</t>
  </si>
  <si>
    <t>Sous-Total HT de Coude</t>
  </si>
  <si>
    <t>03.3</t>
  </si>
  <si>
    <t>TRANSPORT POUR L'ENSEMBLE DES TUYAUTERIES</t>
  </si>
  <si>
    <t>03.3.1</t>
  </si>
  <si>
    <t>MONTANT HT - 03 - ACHAT/ FOURNITURE TUYAUTERIES</t>
  </si>
  <si>
    <t>MONTANT TTC - 03 - ACHAT/ FOURNITURE TUYAUTERIES</t>
  </si>
  <si>
    <t>LOT n°04. EQUIPEMENTS DE LUTTE CONTRE L'INCENDIE</t>
  </si>
  <si>
    <t>04</t>
  </si>
  <si>
    <t>EQUIPEMENTS DE LUTTE CONTRE L'INCENDIE</t>
  </si>
  <si>
    <t>04.1</t>
  </si>
  <si>
    <t>Fourniture et pose de dispositif d'extinction automatique incendie</t>
  </si>
  <si>
    <t>04.1.1</t>
  </si>
  <si>
    <t>Dispositif d'extinction automatique incendie fixe avec réservoir poudre BC</t>
  </si>
  <si>
    <t>04.1.1.1</t>
  </si>
  <si>
    <t>Dispositif d'extinction automatique incendie fixe avec réservoir poudre BC 50kg, y compris coffret de protection</t>
  </si>
  <si>
    <t>Sous-Total HT de Dispositif d'extinction automatique incendie fixe avec réservoir poudre BC</t>
  </si>
  <si>
    <t>04.1.2</t>
  </si>
  <si>
    <t>Rampe de détection / extinction - EPEC</t>
  </si>
  <si>
    <t>04.1.3</t>
  </si>
  <si>
    <t>Fourniture et mise en place des flexibles HP détection et HP émission</t>
  </si>
  <si>
    <t>04.1.3.1</t>
  </si>
  <si>
    <t>Flexible HP détection</t>
  </si>
  <si>
    <t>04.1.3.2</t>
  </si>
  <si>
    <t>Flexible HP émission</t>
  </si>
  <si>
    <t>Sous-Total HT de Fourniture et mise en place des flexibles HP détection et HP émission</t>
  </si>
  <si>
    <t>04.1.4</t>
  </si>
  <si>
    <t>Coffret manuelle de déclenchement du dispositif automatique d'extinction incendie (DAEI)</t>
  </si>
  <si>
    <t>04.2</t>
  </si>
  <si>
    <t>Raccordement et test avec fourniture d’un PV de mise en service</t>
  </si>
  <si>
    <t>ft</t>
  </si>
  <si>
    <t>04.3</t>
  </si>
  <si>
    <t>Transport pour l'ensemble des équipements de lutte contre l'incendie</t>
  </si>
  <si>
    <t>04.3.1</t>
  </si>
  <si>
    <t>MONTANT HT - 04 - EQUIPEMENTS DE LUTTE CONTRE L'INCENDIE</t>
  </si>
  <si>
    <t>MONTANT TTC - 04 - EQUIPEMENTS DE LUTTE CONTRE L'INCENDIE</t>
  </si>
  <si>
    <t>LOT n°05. TELEJAUGE</t>
  </si>
  <si>
    <t>05</t>
  </si>
  <si>
    <t>TELEJAUGE</t>
  </si>
  <si>
    <t>05.1</t>
  </si>
  <si>
    <t>CONSOLE DE TELE-JAUGEAGE</t>
  </si>
  <si>
    <t>05.1.1</t>
  </si>
  <si>
    <t>Fourniture d'une console de jaugeage</t>
  </si>
  <si>
    <t>05.1.2</t>
  </si>
  <si>
    <t>Pose, raccordement et programmation d'une console de jaugeage</t>
  </si>
  <si>
    <t>05.2</t>
  </si>
  <si>
    <t>TRANSPORT POUR L'ENSEMBLE DES EQUIPEMENTS</t>
  </si>
  <si>
    <t>05.2.1</t>
  </si>
  <si>
    <t>MONTANT HT - 05 - TELEJAUGE</t>
  </si>
  <si>
    <t>MONTANT TTC - 05 - TELEJAUGE</t>
  </si>
  <si>
    <t>TOTAL HT</t>
  </si>
  <si>
    <t>TOTAL TTC</t>
  </si>
  <si>
    <t>Cachet et signature de l'entreprise</t>
  </si>
  <si>
    <t>Bon pour accord</t>
  </si>
  <si>
    <t>MONTANT TVA - 10,00%</t>
  </si>
  <si>
    <t>TOTAL TVA - 10,00%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</si>
</sst>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14" x14ac:knownFonts="1">
    <font>
      <sz val="8.25"/>
      <name val="Tahoma"/>
      <family val="2"/>
      <charset val="1"/>
    </font>
    <font>
      <b/>
      <sz val="18"/>
      <name val="Century Gothic"/>
      <charset val="1"/>
    </font>
    <font>
      <b/>
      <sz val="18"/>
      <color theme="1"/>
      <name val="Century Gothic"/>
      <charset val="1"/>
    </font>
    <font>
      <b/>
      <sz val="14"/>
      <color rgb="FF3E3C3A"/>
      <name val="Century Gothic"/>
      <charset val="1"/>
    </font>
    <font>
      <b/>
      <sz val="14"/>
      <color rgb="FF333333"/>
      <name val="Century Gothic"/>
      <charset val="1"/>
    </font>
    <font>
      <b/>
      <sz val="12"/>
      <name val="Century Gothic"/>
      <charset val="1"/>
    </font>
    <font>
      <b/>
      <sz val="12"/>
      <color theme="1"/>
      <name val="Century Gothic"/>
      <charset val="1"/>
    </font>
    <font>
      <b/>
      <sz val="10"/>
      <color rgb="FF000000"/>
      <name val="Century Gothic"/>
      <charset val="1"/>
    </font>
    <font>
      <sz val="10"/>
      <color theme="1"/>
      <name val="Calibri"/>
      <charset val="1"/>
    </font>
    <font>
      <sz val="10"/>
      <color rgb="FF000000"/>
      <name val="Calibri"/>
      <charset val="1"/>
    </font>
    <font>
      <sz val="10"/>
      <name val="Calibri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26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ck">
        <color rgb="FF646464"/>
      </left>
      <right/>
      <top style="thick">
        <color rgb="FF646464"/>
      </top>
      <bottom style="medium">
        <color rgb="FF646464"/>
      </bottom>
      <diagonal/>
    </border>
    <border>
      <left/>
      <right/>
      <top style="thick">
        <color rgb="FF646464"/>
      </top>
      <bottom style="medium">
        <color rgb="FF646464"/>
      </bottom>
      <diagonal/>
    </border>
    <border>
      <left/>
      <right style="thick">
        <color rgb="FF646464"/>
      </right>
      <top style="thick">
        <color rgb="FF646464"/>
      </top>
      <bottom style="medium">
        <color rgb="FF646464"/>
      </bottom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76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3" borderId="9" xfId="0" applyFont="1" applyFill="1" applyBorder="1" applyAlignment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2" xfId="0" applyNumberFormat="1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left" vertical="center" wrapText="1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2" xfId="0" applyFont="1" applyBorder="1" applyAlignment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 wrapText="1"/>
    </xf>
    <xf numFmtId="49" fontId="8" fillId="0" borderId="14" xfId="0" applyNumberFormat="1" applyFont="1" applyBorder="1" applyAlignment="1" applyProtection="1">
      <alignment horizontal="center" vertical="center" wrapText="1"/>
    </xf>
    <xf numFmtId="164" fontId="8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 applyProtection="1">
      <alignment horizontal="right" vertical="center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0" fontId="8" fillId="0" borderId="14" xfId="0" applyFont="1" applyBorder="1" applyAlignment="1" applyProtection="1">
      <alignment horizontal="left" vertical="center" wrapText="1" indent="1"/>
    </xf>
    <xf numFmtId="3" fontId="8" fillId="0" borderId="14" xfId="0" applyNumberFormat="1" applyFont="1" applyBorder="1" applyAlignment="1">
      <alignment horizontal="right" vertical="center"/>
      <protection locked="0"/>
    </xf>
    <xf numFmtId="7" fontId="8" fillId="4" borderId="5" xfId="0" applyNumberFormat="1" applyFont="1" applyFill="1" applyBorder="1" applyAlignment="1" applyProtection="1">
      <alignment horizontal="right" vertical="center"/>
    </xf>
    <xf numFmtId="0" fontId="9" fillId="4" borderId="0" xfId="0" applyFont="1" applyFill="1" applyAlignment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 wrapText="1" indent="2"/>
    </xf>
    <xf numFmtId="165" fontId="8" fillId="0" borderId="14" xfId="0" applyNumberFormat="1" applyFont="1" applyBorder="1" applyAlignment="1">
      <alignment horizontal="right" vertical="center"/>
      <protection locked="0"/>
    </xf>
    <xf numFmtId="165" fontId="8" fillId="0" borderId="14" xfId="0" applyNumberFormat="1" applyFont="1" applyBorder="1" applyAlignment="1" applyProtection="1">
      <alignment horizontal="right" vertical="center"/>
    </xf>
    <xf numFmtId="4" fontId="8" fillId="0" borderId="14" xfId="0" applyNumberFormat="1" applyFont="1" applyBorder="1" applyAlignment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</xf>
    <xf numFmtId="7" fontId="8" fillId="3" borderId="3" xfId="0" applyNumberFormat="1" applyFont="1" applyFill="1" applyBorder="1" applyAlignment="1" applyProtection="1">
      <alignment horizontal="right" vertical="center"/>
    </xf>
    <xf numFmtId="0" fontId="8" fillId="3" borderId="0" xfId="0" applyFont="1" applyFill="1" applyAlignment="1">
      <alignment horizontal="left" vertical="center"/>
      <protection locked="0"/>
    </xf>
    <xf numFmtId="7" fontId="8" fillId="3" borderId="5" xfId="0" applyNumberFormat="1" applyFont="1" applyFill="1" applyBorder="1" applyAlignment="1" applyProtection="1">
      <alignment horizontal="right" vertical="center"/>
    </xf>
    <xf numFmtId="7" fontId="8" fillId="3" borderId="17" xfId="0" applyNumberFormat="1" applyFont="1" applyFill="1" applyBorder="1" applyAlignment="1" applyProtection="1">
      <alignment horizontal="right" vertical="center"/>
    </xf>
    <xf numFmtId="49" fontId="12" fillId="0" borderId="0" xfId="0" applyNumberFormat="1" applyFont="1" applyAlignment="1">
      <alignment horizontal="center" vertical="center" wrapText="1"/>
      <protection locked="0"/>
    </xf>
    <xf numFmtId="49" fontId="0" fillId="0" borderId="21" xfId="0" applyNumberFormat="1" applyBorder="1" applyAlignment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13" fillId="0" borderId="22" xfId="0" applyNumberFormat="1" applyFont="1" applyBorder="1" applyAlignment="1">
      <alignment vertical="top" wrapText="1"/>
      <protection locked="0"/>
    </xf>
    <xf numFmtId="49" fontId="0" fillId="0" borderId="0" xfId="0" applyNumberFormat="1" applyAlignment="1">
      <alignment vertical="top" wrapText="1"/>
      <protection locked="0"/>
    </xf>
    <xf numFmtId="49" fontId="0" fillId="0" borderId="22" xfId="0" applyNumberFormat="1" applyBorder="1" applyAlignment="1">
      <alignment vertical="top" wrapText="1"/>
      <protection locked="0"/>
    </xf>
    <xf numFmtId="49" fontId="0" fillId="0" borderId="23" xfId="0" applyNumberFormat="1" applyBorder="1" applyAlignment="1">
      <alignment vertical="top" wrapText="1"/>
      <protection locked="0"/>
    </xf>
    <xf numFmtId="49" fontId="0" fillId="0" borderId="24" xfId="0" applyNumberFormat="1" applyBorder="1" applyAlignment="1">
      <alignment vertical="top" wrapText="1"/>
      <protection locked="0"/>
    </xf>
    <xf numFmtId="49" fontId="0" fillId="0" borderId="25" xfId="0" applyNumberFormat="1" applyBorder="1" applyAlignment="1">
      <alignment vertical="top" wrapText="1"/>
      <protection locked="0"/>
    </xf>
    <xf numFmtId="0" fontId="0" fillId="0" borderId="25" xfId="0" applyBorder="1">
      <alignment vertical="top"/>
      <protection locked="0"/>
    </xf>
    <xf numFmtId="49" fontId="9" fillId="4" borderId="4" xfId="0" applyNumberFormat="1" applyFont="1" applyFill="1" applyBorder="1" applyAlignment="1" applyProtection="1">
      <alignment horizontal="left" vertical="center" wrapText="1" indent="11"/>
    </xf>
    <xf numFmtId="49" fontId="9" fillId="4" borderId="0" xfId="0" applyNumberFormat="1" applyFont="1" applyFill="1" applyAlignment="1" applyProtection="1">
      <alignment horizontal="left" vertical="center" wrapText="1" indent="1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0" fillId="3" borderId="15" xfId="0" applyNumberFormat="1" applyFont="1" applyFill="1" applyBorder="1" applyAlignment="1" applyProtection="1">
      <alignment horizontal="left" vertical="center" wrapText="1"/>
    </xf>
    <xf numFmtId="49" fontId="10" fillId="3" borderId="16" xfId="0" applyNumberFormat="1" applyFont="1" applyFill="1" applyBorder="1" applyAlignment="1" applyProtection="1">
      <alignment horizontal="left" vertical="center" wrapText="1"/>
    </xf>
    <xf numFmtId="49" fontId="10" fillId="3" borderId="4" xfId="0" applyNumberFormat="1" applyFont="1" applyFill="1" applyBorder="1" applyAlignment="1" applyProtection="1">
      <alignment horizontal="left" vertical="center" wrapText="1"/>
    </xf>
    <xf numFmtId="49" fontId="10" fillId="3" borderId="0" xfId="0" applyNumberFormat="1" applyFont="1" applyFill="1" applyAlignment="1" applyProtection="1">
      <alignment horizontal="left" vertical="center" wrapText="1"/>
    </xf>
    <xf numFmtId="49" fontId="10" fillId="3" borderId="1" xfId="0" applyNumberFormat="1" applyFont="1" applyFill="1" applyBorder="1" applyAlignment="1" applyProtection="1">
      <alignment horizontal="left" vertical="center" wrapText="1"/>
    </xf>
    <xf numFmtId="49" fontId="10" fillId="3" borderId="2" xfId="0" applyNumberFormat="1" applyFont="1" applyFill="1" applyBorder="1" applyAlignment="1" applyProtection="1">
      <alignment horizontal="left" vertical="center" wrapText="1"/>
    </xf>
    <xf numFmtId="49" fontId="11" fillId="0" borderId="18" xfId="0" applyNumberFormat="1" applyFont="1" applyBorder="1" applyAlignment="1">
      <alignment horizontal="center" vertical="center" wrapText="1"/>
      <protection locked="0"/>
    </xf>
    <xf numFmtId="49" fontId="11" fillId="0" borderId="19" xfId="0" applyNumberFormat="1" applyFont="1" applyBorder="1" applyAlignment="1">
      <alignment horizontal="center" vertical="center" wrapText="1"/>
      <protection locked="0"/>
    </xf>
    <xf numFmtId="49" fontId="11" fillId="0" borderId="20" xfId="0" applyNumberFormat="1" applyFont="1" applyBorder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showZeros="0" tabSelected="1" workbookViewId="0">
      <pane ySplit="6" topLeftCell="A93" activePane="bottomLeft" state="frozen"/>
      <selection pane="bottomLeft" activeCell="M110" sqref="M110"/>
    </sheetView>
  </sheetViews>
  <sheetFormatPr baseColWidth="10" defaultColWidth="10" defaultRowHeight="15" customHeight="1" x14ac:dyDescent="0.2"/>
  <cols>
    <col min="1" max="1" width="15" style="1" customWidth="1"/>
    <col min="2" max="2" width="0" style="1" hidden="1" customWidth="1"/>
    <col min="3" max="3" width="60" style="1" customWidth="1"/>
    <col min="4" max="4" width="14.125" style="1" customWidth="1"/>
    <col min="5" max="5" width="0" hidden="1" customWidth="1"/>
    <col min="6" max="6" width="12.375" style="1" customWidth="1"/>
    <col min="7" max="7" width="11.875" customWidth="1"/>
    <col min="8" max="8" width="10.875" style="1" hidden="1" customWidth="1"/>
    <col min="9" max="9" width="20" customWidth="1"/>
    <col min="10" max="12" width="0" hidden="1" customWidth="1"/>
    <col min="13" max="13" width="26.625" style="1" customWidth="1"/>
    <col min="14" max="14" width="0" hidden="1" customWidth="1"/>
  </cols>
  <sheetData>
    <row r="1" spans="1:14" ht="18.75" customHeight="1" x14ac:dyDescent="0.2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  <c r="N1" s="2"/>
    </row>
    <row r="2" spans="1:14" ht="15" customHeight="1" x14ac:dyDescent="0.2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3"/>
    </row>
    <row r="3" spans="1:14" ht="7.5" customHeight="1" x14ac:dyDescent="0.2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  <c r="N3" s="4"/>
    </row>
    <row r="4" spans="1:14" ht="30" customHeight="1" x14ac:dyDescent="0.2">
      <c r="A4" s="61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3"/>
      <c r="N4" s="5"/>
    </row>
    <row r="5" spans="1:14" ht="30" customHeight="1" x14ac:dyDescent="0.2">
      <c r="A5" s="64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 t="s">
        <v>3</v>
      </c>
      <c r="N5" s="6"/>
    </row>
    <row r="6" spans="1:14" ht="7.5" customHeight="1" x14ac:dyDescent="0.2">
      <c r="A6" s="3"/>
      <c r="B6" s="7"/>
      <c r="C6" s="3"/>
      <c r="D6"/>
      <c r="F6"/>
      <c r="H6"/>
      <c r="M6"/>
      <c r="N6" s="3"/>
    </row>
    <row r="7" spans="1:14" ht="31.5" customHeight="1" x14ac:dyDescent="0.2">
      <c r="A7" s="8" t="s">
        <v>4</v>
      </c>
      <c r="B7" s="9" t="s">
        <v>5</v>
      </c>
      <c r="C7" s="10" t="s">
        <v>6</v>
      </c>
      <c r="D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M7" s="11" t="s">
        <v>12</v>
      </c>
      <c r="N7" s="12" t="s">
        <v>13</v>
      </c>
    </row>
    <row r="8" spans="1:14" ht="45" customHeight="1" x14ac:dyDescent="0.2">
      <c r="A8" s="13" t="s">
        <v>14</v>
      </c>
      <c r="B8" s="14"/>
      <c r="C8" s="15" t="s">
        <v>15</v>
      </c>
      <c r="D8" s="16"/>
      <c r="E8" s="17"/>
      <c r="F8" s="18"/>
      <c r="G8" s="17"/>
      <c r="H8" s="18"/>
      <c r="I8" s="17"/>
      <c r="J8" s="17"/>
      <c r="K8" s="17"/>
      <c r="L8" s="17"/>
      <c r="M8" s="19"/>
      <c r="N8" s="20"/>
    </row>
    <row r="9" spans="1:14" ht="37.5" customHeight="1" x14ac:dyDescent="0.2">
      <c r="A9" s="21" t="s">
        <v>16</v>
      </c>
      <c r="B9" s="22"/>
      <c r="C9" s="23" t="s">
        <v>17</v>
      </c>
      <c r="D9" s="16"/>
      <c r="E9" s="17"/>
      <c r="F9" s="18"/>
      <c r="G9" s="17"/>
      <c r="H9" s="18"/>
      <c r="I9" s="17"/>
      <c r="J9" s="17"/>
      <c r="K9" s="17"/>
      <c r="L9" s="17"/>
      <c r="M9" s="19"/>
      <c r="N9" s="20"/>
    </row>
    <row r="10" spans="1:14" ht="26.25" customHeight="1" x14ac:dyDescent="0.2">
      <c r="A10" s="21" t="s">
        <v>18</v>
      </c>
      <c r="B10" s="22"/>
      <c r="C10" s="23" t="s">
        <v>19</v>
      </c>
      <c r="D10" s="24" t="s">
        <v>20</v>
      </c>
      <c r="E10" s="25"/>
      <c r="F10" s="26">
        <v>1</v>
      </c>
      <c r="G10" s="25"/>
      <c r="H10" s="27">
        <v>1</v>
      </c>
      <c r="I10" s="28"/>
      <c r="J10" s="25"/>
      <c r="K10" s="28"/>
      <c r="L10" s="28"/>
      <c r="M10" s="29">
        <f t="shared" ref="M10:M11" si="0">IF(ISNUMBER($K10),IF(ISNUMBER($G10),ROUND($K10*$G10,2),ROUND($K10*$F10,2)),IF(ISNUMBER($G10),ROUND($I10*$G10,2),ROUND($I10*$F10,2)))</f>
        <v>0</v>
      </c>
      <c r="N10" s="20"/>
    </row>
    <row r="11" spans="1:14" ht="26.25" customHeight="1" x14ac:dyDescent="0.2">
      <c r="A11" s="21" t="s">
        <v>21</v>
      </c>
      <c r="B11" s="22"/>
      <c r="C11" s="23" t="s">
        <v>22</v>
      </c>
      <c r="D11" s="24" t="s">
        <v>20</v>
      </c>
      <c r="E11" s="25"/>
      <c r="F11" s="26">
        <v>1</v>
      </c>
      <c r="G11" s="25"/>
      <c r="H11" s="27">
        <v>1</v>
      </c>
      <c r="I11" s="28"/>
      <c r="J11" s="25"/>
      <c r="K11" s="28"/>
      <c r="L11" s="28"/>
      <c r="M11" s="29">
        <f t="shared" si="0"/>
        <v>0</v>
      </c>
      <c r="N11" s="20"/>
    </row>
    <row r="12" spans="1:14" ht="37.5" customHeight="1" x14ac:dyDescent="0.2">
      <c r="A12" s="21" t="s">
        <v>23</v>
      </c>
      <c r="B12" s="22"/>
      <c r="C12" s="23" t="s">
        <v>24</v>
      </c>
      <c r="D12" s="16"/>
      <c r="E12" s="17"/>
      <c r="F12" s="18"/>
      <c r="G12" s="17"/>
      <c r="H12" s="18"/>
      <c r="I12" s="17"/>
      <c r="J12" s="17"/>
      <c r="K12" s="17"/>
      <c r="L12" s="17"/>
      <c r="M12" s="19"/>
      <c r="N12" s="20"/>
    </row>
    <row r="13" spans="1:14" ht="26.25" customHeight="1" x14ac:dyDescent="0.2">
      <c r="A13" s="21" t="s">
        <v>25</v>
      </c>
      <c r="B13" s="22"/>
      <c r="C13" s="23" t="s">
        <v>26</v>
      </c>
      <c r="D13" s="16"/>
      <c r="E13" s="17"/>
      <c r="F13" s="18"/>
      <c r="G13" s="17"/>
      <c r="H13" s="18"/>
      <c r="I13" s="17"/>
      <c r="J13" s="17"/>
      <c r="K13" s="17"/>
      <c r="L13" s="17"/>
      <c r="M13" s="19"/>
      <c r="N13" s="20"/>
    </row>
    <row r="14" spans="1:14" ht="29.25" customHeight="1" x14ac:dyDescent="0.2">
      <c r="A14" s="21" t="s">
        <v>27</v>
      </c>
      <c r="B14" s="22"/>
      <c r="C14" s="30" t="s">
        <v>28</v>
      </c>
      <c r="D14" s="24" t="s">
        <v>29</v>
      </c>
      <c r="E14" s="31"/>
      <c r="F14" s="27">
        <v>10</v>
      </c>
      <c r="G14" s="31"/>
      <c r="H14" s="27">
        <v>1</v>
      </c>
      <c r="I14" s="28"/>
      <c r="J14" s="25"/>
      <c r="K14" s="28"/>
      <c r="L14" s="28"/>
      <c r="M14" s="29">
        <f t="shared" ref="M14:M16" si="1">IF(ISNUMBER($K14),IF(ISNUMBER($G14),ROUND($K14*$G14,2),ROUND($K14*$F14,2)),IF(ISNUMBER($G14),ROUND($I14*$G14,2),ROUND($I14*$F14,2)))</f>
        <v>0</v>
      </c>
      <c r="N14" s="20"/>
    </row>
    <row r="15" spans="1:14" ht="22.5" customHeight="1" x14ac:dyDescent="0.2">
      <c r="A15" s="21" t="s">
        <v>30</v>
      </c>
      <c r="B15" s="22"/>
      <c r="C15" s="30" t="s">
        <v>31</v>
      </c>
      <c r="D15" s="24" t="s">
        <v>32</v>
      </c>
      <c r="E15" s="25"/>
      <c r="F15" s="26">
        <v>2.5</v>
      </c>
      <c r="G15" s="25"/>
      <c r="H15" s="27">
        <v>1</v>
      </c>
      <c r="I15" s="28"/>
      <c r="J15" s="25"/>
      <c r="K15" s="28"/>
      <c r="L15" s="28"/>
      <c r="M15" s="29">
        <f t="shared" si="1"/>
        <v>0</v>
      </c>
      <c r="N15" s="20"/>
    </row>
    <row r="16" spans="1:14" ht="29.25" customHeight="1" x14ac:dyDescent="0.2">
      <c r="A16" s="21" t="s">
        <v>33</v>
      </c>
      <c r="B16" s="22"/>
      <c r="C16" s="30" t="s">
        <v>34</v>
      </c>
      <c r="D16" s="24" t="s">
        <v>29</v>
      </c>
      <c r="E16" s="31"/>
      <c r="F16" s="27">
        <v>10</v>
      </c>
      <c r="G16" s="31"/>
      <c r="H16" s="27">
        <v>1</v>
      </c>
      <c r="I16" s="28"/>
      <c r="J16" s="25"/>
      <c r="K16" s="28"/>
      <c r="L16" s="28"/>
      <c r="M16" s="29">
        <f t="shared" si="1"/>
        <v>0</v>
      </c>
      <c r="N16" s="20"/>
    </row>
    <row r="17" spans="1:14" ht="22.5" customHeight="1" x14ac:dyDescent="0.2">
      <c r="A17" s="21" t="s">
        <v>35</v>
      </c>
      <c r="B17" s="22"/>
      <c r="C17" s="30" t="s">
        <v>36</v>
      </c>
      <c r="D17" s="16"/>
      <c r="E17" s="17"/>
      <c r="F17" s="18"/>
      <c r="G17" s="17"/>
      <c r="H17" s="18"/>
      <c r="I17" s="17"/>
      <c r="J17" s="17"/>
      <c r="K17" s="17"/>
      <c r="L17" s="17"/>
      <c r="M17" s="19"/>
      <c r="N17" s="20"/>
    </row>
    <row r="18" spans="1:14" ht="29.25" customHeight="1" x14ac:dyDescent="0.2">
      <c r="A18" s="21" t="s">
        <v>37</v>
      </c>
      <c r="B18" s="22"/>
      <c r="C18" s="30" t="s">
        <v>38</v>
      </c>
      <c r="D18" s="24" t="s">
        <v>29</v>
      </c>
      <c r="E18" s="31"/>
      <c r="F18" s="27">
        <v>2</v>
      </c>
      <c r="G18" s="31"/>
      <c r="H18" s="27">
        <v>1</v>
      </c>
      <c r="I18" s="28"/>
      <c r="J18" s="25"/>
      <c r="K18" s="28"/>
      <c r="L18" s="28"/>
      <c r="M18" s="29">
        <f t="shared" ref="M18:M19" si="2">IF(ISNUMBER($K18),IF(ISNUMBER($G18),ROUND($K18*$G18,2),ROUND($K18*$F18,2)),IF(ISNUMBER($G18),ROUND($I18*$G18,2),ROUND($I18*$F18,2)))</f>
        <v>0</v>
      </c>
      <c r="N18" s="20"/>
    </row>
    <row r="19" spans="1:14" ht="29.25" customHeight="1" x14ac:dyDescent="0.2">
      <c r="A19" s="21" t="s">
        <v>39</v>
      </c>
      <c r="B19" s="22"/>
      <c r="C19" s="30" t="s">
        <v>40</v>
      </c>
      <c r="D19" s="24" t="s">
        <v>29</v>
      </c>
      <c r="E19" s="31"/>
      <c r="F19" s="27">
        <v>4</v>
      </c>
      <c r="G19" s="31"/>
      <c r="H19" s="27">
        <v>1</v>
      </c>
      <c r="I19" s="28"/>
      <c r="J19" s="25"/>
      <c r="K19" s="28"/>
      <c r="L19" s="28"/>
      <c r="M19" s="29">
        <f t="shared" si="2"/>
        <v>0</v>
      </c>
      <c r="N19" s="20"/>
    </row>
    <row r="20" spans="1:14" ht="22.5" customHeight="1" x14ac:dyDescent="0.2">
      <c r="A20" s="21" t="s">
        <v>41</v>
      </c>
      <c r="B20" s="22"/>
      <c r="C20" s="30" t="s">
        <v>42</v>
      </c>
      <c r="D20" s="16"/>
      <c r="E20" s="17"/>
      <c r="F20" s="18"/>
      <c r="G20" s="17"/>
      <c r="H20" s="18"/>
      <c r="I20" s="17"/>
      <c r="J20" s="17"/>
      <c r="K20" s="17"/>
      <c r="L20" s="17"/>
      <c r="M20" s="19"/>
      <c r="N20" s="20"/>
    </row>
    <row r="21" spans="1:14" ht="18.75" customHeight="1" x14ac:dyDescent="0.2">
      <c r="A21" s="21" t="s">
        <v>43</v>
      </c>
      <c r="B21" s="22"/>
      <c r="C21" s="30" t="s">
        <v>44</v>
      </c>
      <c r="D21" s="24" t="s">
        <v>29</v>
      </c>
      <c r="E21" s="31"/>
      <c r="F21" s="27">
        <v>2</v>
      </c>
      <c r="G21" s="31"/>
      <c r="H21" s="27">
        <v>1</v>
      </c>
      <c r="I21" s="28"/>
      <c r="J21" s="25"/>
      <c r="K21" s="28"/>
      <c r="L21" s="28"/>
      <c r="M21" s="29">
        <f t="shared" ref="M21:M22" si="3">IF(ISNUMBER($K21),IF(ISNUMBER($G21),ROUND($K21*$G21,2),ROUND($K21*$F21,2)),IF(ISNUMBER($G21),ROUND($I21*$G21,2),ROUND($I21*$F21,2)))</f>
        <v>0</v>
      </c>
      <c r="N21" s="20"/>
    </row>
    <row r="22" spans="1:14" ht="18.75" customHeight="1" x14ac:dyDescent="0.2">
      <c r="A22" s="21" t="s">
        <v>45</v>
      </c>
      <c r="B22" s="22"/>
      <c r="C22" s="30" t="s">
        <v>46</v>
      </c>
      <c r="D22" s="24" t="s">
        <v>29</v>
      </c>
      <c r="E22" s="31"/>
      <c r="F22" s="27">
        <v>2</v>
      </c>
      <c r="G22" s="31"/>
      <c r="H22" s="27">
        <v>1</v>
      </c>
      <c r="I22" s="28"/>
      <c r="J22" s="25"/>
      <c r="K22" s="28"/>
      <c r="L22" s="28"/>
      <c r="M22" s="29">
        <f t="shared" si="3"/>
        <v>0</v>
      </c>
      <c r="N22" s="20"/>
    </row>
    <row r="23" spans="1:14" ht="22.5" customHeight="1" x14ac:dyDescent="0.2">
      <c r="A23" s="21" t="s">
        <v>47</v>
      </c>
      <c r="B23" s="22"/>
      <c r="C23" s="30" t="s">
        <v>48</v>
      </c>
      <c r="D23" s="16"/>
      <c r="E23" s="17"/>
      <c r="F23" s="18"/>
      <c r="G23" s="17"/>
      <c r="H23" s="18"/>
      <c r="I23" s="17"/>
      <c r="J23" s="17"/>
      <c r="K23" s="17"/>
      <c r="L23" s="17"/>
      <c r="M23" s="19"/>
      <c r="N23" s="20"/>
    </row>
    <row r="24" spans="1:14" ht="18.75" customHeight="1" x14ac:dyDescent="0.2">
      <c r="A24" s="21" t="s">
        <v>49</v>
      </c>
      <c r="B24" s="22"/>
      <c r="C24" s="30" t="s">
        <v>50</v>
      </c>
      <c r="D24" s="24" t="s">
        <v>29</v>
      </c>
      <c r="E24" s="31"/>
      <c r="F24" s="27">
        <v>2</v>
      </c>
      <c r="G24" s="31"/>
      <c r="H24" s="27">
        <v>1</v>
      </c>
      <c r="I24" s="28"/>
      <c r="J24" s="25"/>
      <c r="K24" s="28"/>
      <c r="L24" s="28"/>
      <c r="M24" s="29">
        <f t="shared" ref="M24:M27" si="4">IF(ISNUMBER($K24),IF(ISNUMBER($G24),ROUND($K24*$G24,2),ROUND($K24*$F24,2)),IF(ISNUMBER($G24),ROUND($I24*$G24,2),ROUND($I24*$F24,2)))</f>
        <v>0</v>
      </c>
      <c r="N24" s="20"/>
    </row>
    <row r="25" spans="1:14" ht="18.75" customHeight="1" x14ac:dyDescent="0.2">
      <c r="A25" s="21" t="s">
        <v>51</v>
      </c>
      <c r="B25" s="22"/>
      <c r="C25" s="30" t="s">
        <v>52</v>
      </c>
      <c r="D25" s="24" t="s">
        <v>29</v>
      </c>
      <c r="E25" s="31"/>
      <c r="F25" s="27">
        <v>2</v>
      </c>
      <c r="G25" s="31"/>
      <c r="H25" s="27">
        <v>1</v>
      </c>
      <c r="I25" s="28"/>
      <c r="J25" s="25"/>
      <c r="K25" s="28"/>
      <c r="L25" s="28"/>
      <c r="M25" s="29">
        <f t="shared" si="4"/>
        <v>0</v>
      </c>
      <c r="N25" s="20"/>
    </row>
    <row r="26" spans="1:14" ht="22.5" customHeight="1" x14ac:dyDescent="0.2">
      <c r="A26" s="21" t="s">
        <v>53</v>
      </c>
      <c r="B26" s="22"/>
      <c r="C26" s="30" t="s">
        <v>54</v>
      </c>
      <c r="D26" s="24" t="s">
        <v>32</v>
      </c>
      <c r="E26" s="25"/>
      <c r="F26" s="26">
        <v>3</v>
      </c>
      <c r="G26" s="25"/>
      <c r="H26" s="27">
        <v>1</v>
      </c>
      <c r="I26" s="28"/>
      <c r="J26" s="25"/>
      <c r="K26" s="28"/>
      <c r="L26" s="28"/>
      <c r="M26" s="29">
        <f t="shared" si="4"/>
        <v>0</v>
      </c>
      <c r="N26" s="20"/>
    </row>
    <row r="27" spans="1:14" ht="22.5" customHeight="1" x14ac:dyDescent="0.2">
      <c r="A27" s="21" t="s">
        <v>55</v>
      </c>
      <c r="B27" s="22"/>
      <c r="C27" s="30" t="s">
        <v>56</v>
      </c>
      <c r="D27" s="24" t="s">
        <v>20</v>
      </c>
      <c r="E27" s="25"/>
      <c r="F27" s="26">
        <v>1</v>
      </c>
      <c r="G27" s="25"/>
      <c r="H27" s="27">
        <v>1</v>
      </c>
      <c r="I27" s="28"/>
      <c r="J27" s="25"/>
      <c r="K27" s="28"/>
      <c r="L27" s="28"/>
      <c r="M27" s="29">
        <f t="shared" si="4"/>
        <v>0</v>
      </c>
      <c r="N27" s="20"/>
    </row>
    <row r="28" spans="1:14" ht="31.5" hidden="1" customHeight="1" x14ac:dyDescent="0.2">
      <c r="A28" s="53" t="s">
        <v>57</v>
      </c>
      <c r="B28" s="54"/>
      <c r="C28" s="54"/>
      <c r="D28" s="54"/>
      <c r="E28" s="54"/>
      <c r="F28" s="54"/>
      <c r="G28" s="54"/>
      <c r="H28" s="54"/>
      <c r="I28" s="54"/>
      <c r="M28" s="32">
        <f>SUM(M$14:M$16)+SUM(M$18:M$19)+SUM(M$21:M$22)+SUM(M$24:M$27)</f>
        <v>0</v>
      </c>
      <c r="N28" s="33"/>
    </row>
    <row r="29" spans="1:14" ht="26.25" customHeight="1" x14ac:dyDescent="0.2">
      <c r="A29" s="21" t="s">
        <v>58</v>
      </c>
      <c r="B29" s="22"/>
      <c r="C29" s="23" t="s">
        <v>59</v>
      </c>
      <c r="D29" s="16"/>
      <c r="E29" s="17"/>
      <c r="F29" s="18"/>
      <c r="G29" s="17"/>
      <c r="H29" s="18"/>
      <c r="I29" s="17"/>
      <c r="J29" s="17"/>
      <c r="K29" s="17"/>
      <c r="L29" s="17"/>
      <c r="M29" s="19"/>
      <c r="N29" s="20"/>
    </row>
    <row r="30" spans="1:14" ht="22.5" customHeight="1" x14ac:dyDescent="0.2">
      <c r="A30" s="21" t="s">
        <v>60</v>
      </c>
      <c r="B30" s="22"/>
      <c r="C30" s="30" t="s">
        <v>61</v>
      </c>
      <c r="D30" s="24" t="s">
        <v>29</v>
      </c>
      <c r="E30" s="31"/>
      <c r="F30" s="27">
        <v>4</v>
      </c>
      <c r="G30" s="31"/>
      <c r="H30" s="27">
        <v>1</v>
      </c>
      <c r="I30" s="28"/>
      <c r="J30" s="25"/>
      <c r="K30" s="28"/>
      <c r="L30" s="28"/>
      <c r="M30" s="29">
        <f t="shared" ref="M30:M31" si="5">IF(ISNUMBER($K30),IF(ISNUMBER($G30),ROUND($K30*$G30,2),ROUND($K30*$F30,2)),IF(ISNUMBER($G30),ROUND($I30*$G30,2),ROUND($I30*$F30,2)))</f>
        <v>0</v>
      </c>
      <c r="N30" s="20"/>
    </row>
    <row r="31" spans="1:14" ht="22.5" customHeight="1" x14ac:dyDescent="0.2">
      <c r="A31" s="21" t="s">
        <v>62</v>
      </c>
      <c r="B31" s="22"/>
      <c r="C31" s="30" t="s">
        <v>63</v>
      </c>
      <c r="D31" s="24" t="s">
        <v>29</v>
      </c>
      <c r="E31" s="31"/>
      <c r="F31" s="27">
        <v>4</v>
      </c>
      <c r="G31" s="31"/>
      <c r="H31" s="27">
        <v>1</v>
      </c>
      <c r="I31" s="28"/>
      <c r="J31" s="25"/>
      <c r="K31" s="28"/>
      <c r="L31" s="28"/>
      <c r="M31" s="29">
        <f t="shared" si="5"/>
        <v>0</v>
      </c>
      <c r="N31" s="20"/>
    </row>
    <row r="32" spans="1:14" ht="31.5" hidden="1" customHeight="1" x14ac:dyDescent="0.2">
      <c r="A32" s="53" t="s">
        <v>64</v>
      </c>
      <c r="B32" s="54"/>
      <c r="C32" s="54"/>
      <c r="D32" s="54"/>
      <c r="E32" s="54"/>
      <c r="F32" s="54"/>
      <c r="G32" s="54"/>
      <c r="H32" s="54"/>
      <c r="I32" s="54"/>
      <c r="M32" s="32">
        <f>SUM(M$30:M$31)</f>
        <v>0</v>
      </c>
      <c r="N32" s="33"/>
    </row>
    <row r="33" spans="1:14" ht="26.25" customHeight="1" x14ac:dyDescent="0.2">
      <c r="A33" s="21" t="s">
        <v>65</v>
      </c>
      <c r="B33" s="22"/>
      <c r="C33" s="23" t="s">
        <v>66</v>
      </c>
      <c r="D33" s="16"/>
      <c r="E33" s="17"/>
      <c r="F33" s="18"/>
      <c r="G33" s="17"/>
      <c r="H33" s="18"/>
      <c r="I33" s="17"/>
      <c r="J33" s="17"/>
      <c r="K33" s="17"/>
      <c r="L33" s="17"/>
      <c r="M33" s="19"/>
      <c r="N33" s="20"/>
    </row>
    <row r="34" spans="1:14" ht="29.25" customHeight="1" x14ac:dyDescent="0.2">
      <c r="A34" s="21" t="s">
        <v>67</v>
      </c>
      <c r="B34" s="22"/>
      <c r="C34" s="30" t="s">
        <v>68</v>
      </c>
      <c r="D34" s="24" t="s">
        <v>20</v>
      </c>
      <c r="E34" s="25"/>
      <c r="F34" s="26">
        <v>1</v>
      </c>
      <c r="G34" s="25"/>
      <c r="H34" s="27">
        <v>1</v>
      </c>
      <c r="I34" s="28"/>
      <c r="J34" s="25"/>
      <c r="K34" s="28"/>
      <c r="L34" s="28"/>
      <c r="M34" s="29">
        <f>IF(ISNUMBER($K34),IF(ISNUMBER($G34),ROUND($K34*$G34,2),ROUND($K34*$F34,2)),IF(ISNUMBER($G34),ROUND($I34*$G34,2),ROUND($I34*$F34,2)))</f>
        <v>0</v>
      </c>
      <c r="N34" s="20"/>
    </row>
    <row r="35" spans="1:14" ht="31.5" hidden="1" customHeight="1" x14ac:dyDescent="0.2">
      <c r="A35" s="53" t="s">
        <v>69</v>
      </c>
      <c r="B35" s="54"/>
      <c r="C35" s="54"/>
      <c r="D35" s="54"/>
      <c r="E35" s="54"/>
      <c r="F35" s="54"/>
      <c r="G35" s="54"/>
      <c r="H35" s="54"/>
      <c r="I35" s="54"/>
      <c r="M35" s="32">
        <f>M$34</f>
        <v>0</v>
      </c>
      <c r="N35" s="33"/>
    </row>
    <row r="36" spans="1:14" ht="37.5" customHeight="1" x14ac:dyDescent="0.2">
      <c r="A36" s="21" t="s">
        <v>70</v>
      </c>
      <c r="B36" s="22"/>
      <c r="C36" s="23" t="s">
        <v>71</v>
      </c>
      <c r="D36" s="16"/>
      <c r="E36" s="17"/>
      <c r="F36" s="18"/>
      <c r="G36" s="17"/>
      <c r="H36" s="18"/>
      <c r="I36" s="17"/>
      <c r="J36" s="17"/>
      <c r="K36" s="17"/>
      <c r="L36" s="17"/>
      <c r="M36" s="19"/>
      <c r="N36" s="20"/>
    </row>
    <row r="37" spans="1:14" ht="26.25" customHeight="1" x14ac:dyDescent="0.2">
      <c r="A37" s="21" t="s">
        <v>72</v>
      </c>
      <c r="B37" s="22"/>
      <c r="C37" s="23" t="s">
        <v>71</v>
      </c>
      <c r="D37" s="16"/>
      <c r="E37" s="17"/>
      <c r="F37" s="18"/>
      <c r="G37" s="17"/>
      <c r="H37" s="18"/>
      <c r="I37" s="17"/>
      <c r="J37" s="17"/>
      <c r="K37" s="17"/>
      <c r="L37" s="17"/>
      <c r="M37" s="19"/>
      <c r="N37" s="20"/>
    </row>
    <row r="38" spans="1:14" ht="22.5" customHeight="1" x14ac:dyDescent="0.2">
      <c r="A38" s="21" t="s">
        <v>73</v>
      </c>
      <c r="B38" s="22"/>
      <c r="C38" s="30" t="s">
        <v>74</v>
      </c>
      <c r="D38" s="16"/>
      <c r="E38" s="17"/>
      <c r="F38" s="18"/>
      <c r="G38" s="17"/>
      <c r="H38" s="18"/>
      <c r="I38" s="17"/>
      <c r="J38" s="17"/>
      <c r="K38" s="17"/>
      <c r="L38" s="17"/>
      <c r="M38" s="19"/>
      <c r="N38" s="20"/>
    </row>
    <row r="39" spans="1:14" ht="29.25" customHeight="1" x14ac:dyDescent="0.2">
      <c r="A39" s="21" t="s">
        <v>75</v>
      </c>
      <c r="B39" s="22"/>
      <c r="C39" s="30" t="s">
        <v>76</v>
      </c>
      <c r="D39" s="16"/>
      <c r="E39" s="17"/>
      <c r="F39" s="18"/>
      <c r="G39" s="17"/>
      <c r="H39" s="18"/>
      <c r="I39" s="17"/>
      <c r="J39" s="17"/>
      <c r="K39" s="17"/>
      <c r="L39" s="17"/>
      <c r="M39" s="19"/>
      <c r="N39" s="20"/>
    </row>
    <row r="40" spans="1:14" ht="42" customHeight="1" x14ac:dyDescent="0.2">
      <c r="A40" s="21" t="s">
        <v>77</v>
      </c>
      <c r="B40" s="22"/>
      <c r="C40" s="34" t="s">
        <v>78</v>
      </c>
      <c r="D40" s="24" t="s">
        <v>29</v>
      </c>
      <c r="E40" s="31"/>
      <c r="F40" s="27">
        <v>2</v>
      </c>
      <c r="G40" s="31"/>
      <c r="H40" s="27">
        <v>1</v>
      </c>
      <c r="I40" s="28"/>
      <c r="J40" s="25"/>
      <c r="K40" s="28"/>
      <c r="L40" s="28"/>
      <c r="M40" s="29">
        <f>IF(ISNUMBER($K40),IF(ISNUMBER($G40),ROUND($K40*$G40,2),ROUND($K40*$F40,2)),IF(ISNUMBER($G40),ROUND($I40*$G40,2),ROUND($I40*$F40,2)))</f>
        <v>0</v>
      </c>
      <c r="N40" s="20"/>
    </row>
    <row r="41" spans="1:14" ht="22.5" customHeight="1" x14ac:dyDescent="0.2">
      <c r="A41" s="21" t="s">
        <v>79</v>
      </c>
      <c r="B41" s="22"/>
      <c r="C41" s="30" t="s">
        <v>80</v>
      </c>
      <c r="D41" s="16"/>
      <c r="E41" s="17"/>
      <c r="F41" s="18"/>
      <c r="G41" s="17"/>
      <c r="H41" s="18"/>
      <c r="I41" s="17"/>
      <c r="J41" s="17"/>
      <c r="K41" s="17"/>
      <c r="L41" s="17"/>
      <c r="M41" s="19"/>
      <c r="N41" s="20"/>
    </row>
    <row r="42" spans="1:14" ht="18.75" customHeight="1" x14ac:dyDescent="0.2">
      <c r="A42" s="21" t="s">
        <v>81</v>
      </c>
      <c r="B42" s="22"/>
      <c r="C42" s="30" t="s">
        <v>82</v>
      </c>
      <c r="D42" s="24" t="s">
        <v>29</v>
      </c>
      <c r="E42" s="31"/>
      <c r="F42" s="27">
        <v>1</v>
      </c>
      <c r="G42" s="31"/>
      <c r="H42" s="27">
        <v>1</v>
      </c>
      <c r="I42" s="28"/>
      <c r="J42" s="25"/>
      <c r="K42" s="28"/>
      <c r="L42" s="28"/>
      <c r="M42" s="29">
        <f t="shared" ref="M42:M43" si="6">IF(ISNUMBER($K42),IF(ISNUMBER($G42),ROUND($K42*$G42,2),ROUND($K42*$F42,2)),IF(ISNUMBER($G42),ROUND($I42*$G42,2),ROUND($I42*$F42,2)))</f>
        <v>0</v>
      </c>
      <c r="N42" s="20"/>
    </row>
    <row r="43" spans="1:14" ht="18.75" customHeight="1" x14ac:dyDescent="0.2">
      <c r="A43" s="21" t="s">
        <v>83</v>
      </c>
      <c r="B43" s="22"/>
      <c r="C43" s="30" t="s">
        <v>84</v>
      </c>
      <c r="D43" s="24" t="s">
        <v>29</v>
      </c>
      <c r="E43" s="31"/>
      <c r="F43" s="27">
        <v>1</v>
      </c>
      <c r="G43" s="31"/>
      <c r="H43" s="27">
        <v>1</v>
      </c>
      <c r="I43" s="28"/>
      <c r="J43" s="25"/>
      <c r="K43" s="28"/>
      <c r="L43" s="28"/>
      <c r="M43" s="29">
        <f t="shared" si="6"/>
        <v>0</v>
      </c>
      <c r="N43" s="20"/>
    </row>
    <row r="44" spans="1:14" ht="31.5" hidden="1" customHeight="1" x14ac:dyDescent="0.2">
      <c r="A44" s="53" t="s">
        <v>85</v>
      </c>
      <c r="B44" s="54"/>
      <c r="C44" s="54"/>
      <c r="D44" s="54"/>
      <c r="E44" s="54"/>
      <c r="F44" s="54"/>
      <c r="G44" s="54"/>
      <c r="H44" s="54"/>
      <c r="I44" s="54"/>
      <c r="M44" s="32">
        <f>M$40+SUM(M$42:M$43)</f>
        <v>0</v>
      </c>
      <c r="N44" s="33"/>
    </row>
    <row r="45" spans="1:14" ht="26.25" customHeight="1" x14ac:dyDescent="0.2">
      <c r="A45" s="21" t="s">
        <v>86</v>
      </c>
      <c r="B45" s="22"/>
      <c r="C45" s="23" t="s">
        <v>87</v>
      </c>
      <c r="D45" s="16"/>
      <c r="E45" s="17"/>
      <c r="F45" s="18"/>
      <c r="G45" s="17"/>
      <c r="H45" s="18"/>
      <c r="I45" s="17"/>
      <c r="J45" s="17"/>
      <c r="K45" s="17"/>
      <c r="L45" s="17"/>
      <c r="M45" s="19"/>
      <c r="N45" s="20"/>
    </row>
    <row r="46" spans="1:14" ht="22.5" customHeight="1" x14ac:dyDescent="0.2">
      <c r="A46" s="21" t="s">
        <v>88</v>
      </c>
      <c r="B46" s="22"/>
      <c r="C46" s="30" t="s">
        <v>89</v>
      </c>
      <c r="D46" s="24" t="s">
        <v>29</v>
      </c>
      <c r="E46" s="31"/>
      <c r="F46" s="27">
        <v>2</v>
      </c>
      <c r="G46" s="31"/>
      <c r="H46" s="27">
        <v>1</v>
      </c>
      <c r="I46" s="28"/>
      <c r="J46" s="25"/>
      <c r="K46" s="28"/>
      <c r="L46" s="28"/>
      <c r="M46" s="29">
        <f>IF(ISNUMBER($K46),IF(ISNUMBER($G46),ROUND($K46*$G46,2),ROUND($K46*$F46,2)),IF(ISNUMBER($G46),ROUND($I46*$G46,2),ROUND($I46*$F46,2)))</f>
        <v>0</v>
      </c>
      <c r="N46" s="20"/>
    </row>
    <row r="47" spans="1:14" ht="31.5" hidden="1" customHeight="1" x14ac:dyDescent="0.2">
      <c r="A47" s="53" t="s">
        <v>90</v>
      </c>
      <c r="B47" s="54"/>
      <c r="C47" s="54"/>
      <c r="D47" s="54"/>
      <c r="E47" s="54"/>
      <c r="F47" s="54"/>
      <c r="G47" s="54"/>
      <c r="H47" s="54"/>
      <c r="I47" s="54"/>
      <c r="M47" s="32">
        <f>M$46</f>
        <v>0</v>
      </c>
      <c r="N47" s="33"/>
    </row>
    <row r="48" spans="1:14" ht="26.25" customHeight="1" x14ac:dyDescent="0.2">
      <c r="A48" s="21" t="s">
        <v>91</v>
      </c>
      <c r="B48" s="22"/>
      <c r="C48" s="23" t="s">
        <v>92</v>
      </c>
      <c r="D48" s="24"/>
      <c r="E48" s="35"/>
      <c r="F48" s="36">
        <v>0</v>
      </c>
      <c r="G48" s="35"/>
      <c r="H48" s="27">
        <v>1</v>
      </c>
      <c r="I48" s="28"/>
      <c r="J48" s="25"/>
      <c r="K48" s="28"/>
      <c r="L48" s="28"/>
      <c r="M48" s="29">
        <f t="shared" ref="M48:M50" si="7">IF(ISNUMBER($K48),IF(ISNUMBER($G48),ROUND($K48*$G48,2),ROUND($K48*$F48,2)),IF(ISNUMBER($G48),ROUND($I48*$G48,2),ROUND($I48*$F48,2)))</f>
        <v>0</v>
      </c>
      <c r="N48" s="20"/>
    </row>
    <row r="49" spans="1:14" ht="22.5" customHeight="1" x14ac:dyDescent="0.2">
      <c r="A49" s="21" t="s">
        <v>93</v>
      </c>
      <c r="B49" s="22"/>
      <c r="C49" s="30" t="s">
        <v>94</v>
      </c>
      <c r="D49" s="24" t="s">
        <v>29</v>
      </c>
      <c r="E49" s="31"/>
      <c r="F49" s="27">
        <v>1</v>
      </c>
      <c r="G49" s="31"/>
      <c r="H49" s="27">
        <v>1</v>
      </c>
      <c r="I49" s="28"/>
      <c r="J49" s="25"/>
      <c r="K49" s="28"/>
      <c r="L49" s="28"/>
      <c r="M49" s="29">
        <f t="shared" si="7"/>
        <v>0</v>
      </c>
      <c r="N49" s="20"/>
    </row>
    <row r="50" spans="1:14" ht="22.5" customHeight="1" x14ac:dyDescent="0.2">
      <c r="A50" s="21" t="s">
        <v>95</v>
      </c>
      <c r="B50" s="22"/>
      <c r="C50" s="30" t="s">
        <v>96</v>
      </c>
      <c r="D50" s="24" t="s">
        <v>29</v>
      </c>
      <c r="E50" s="31"/>
      <c r="F50" s="27">
        <v>4</v>
      </c>
      <c r="G50" s="31"/>
      <c r="H50" s="27">
        <v>1</v>
      </c>
      <c r="I50" s="28"/>
      <c r="J50" s="25"/>
      <c r="K50" s="28"/>
      <c r="L50" s="28"/>
      <c r="M50" s="29">
        <f t="shared" si="7"/>
        <v>0</v>
      </c>
      <c r="N50" s="20"/>
    </row>
    <row r="51" spans="1:14" ht="31.5" hidden="1" customHeight="1" x14ac:dyDescent="0.2">
      <c r="A51" s="53" t="s">
        <v>97</v>
      </c>
      <c r="B51" s="54"/>
      <c r="C51" s="54"/>
      <c r="D51" s="54"/>
      <c r="E51" s="54"/>
      <c r="F51" s="54"/>
      <c r="G51" s="54"/>
      <c r="H51" s="54"/>
      <c r="I51" s="54"/>
      <c r="M51" s="32">
        <f>SUM(M$49:M$50)</f>
        <v>0</v>
      </c>
      <c r="N51" s="33"/>
    </row>
    <row r="52" spans="1:14" ht="26.25" customHeight="1" x14ac:dyDescent="0.2">
      <c r="A52" s="21" t="s">
        <v>98</v>
      </c>
      <c r="B52" s="22"/>
      <c r="C52" s="23" t="s">
        <v>99</v>
      </c>
      <c r="D52" s="16"/>
      <c r="E52" s="17"/>
      <c r="F52" s="18"/>
      <c r="G52" s="17"/>
      <c r="H52" s="18"/>
      <c r="I52" s="17"/>
      <c r="J52" s="17"/>
      <c r="K52" s="17"/>
      <c r="L52" s="17"/>
      <c r="M52" s="19"/>
      <c r="N52" s="20"/>
    </row>
    <row r="53" spans="1:14" ht="29.25" customHeight="1" x14ac:dyDescent="0.2">
      <c r="A53" s="21" t="s">
        <v>100</v>
      </c>
      <c r="B53" s="22"/>
      <c r="C53" s="30" t="s">
        <v>101</v>
      </c>
      <c r="D53" s="16"/>
      <c r="E53" s="17"/>
      <c r="F53" s="18"/>
      <c r="G53" s="17"/>
      <c r="H53" s="18"/>
      <c r="I53" s="17"/>
      <c r="J53" s="17"/>
      <c r="K53" s="17"/>
      <c r="L53" s="17"/>
      <c r="M53" s="19"/>
      <c r="N53" s="20"/>
    </row>
    <row r="54" spans="1:14" ht="29.25" customHeight="1" x14ac:dyDescent="0.2">
      <c r="A54" s="21" t="s">
        <v>102</v>
      </c>
      <c r="B54" s="22"/>
      <c r="C54" s="30" t="s">
        <v>103</v>
      </c>
      <c r="D54" s="24" t="s">
        <v>29</v>
      </c>
      <c r="E54" s="31"/>
      <c r="F54" s="27">
        <v>2</v>
      </c>
      <c r="G54" s="31"/>
      <c r="H54" s="27">
        <v>1</v>
      </c>
      <c r="I54" s="28"/>
      <c r="J54" s="25"/>
      <c r="K54" s="28"/>
      <c r="L54" s="28"/>
      <c r="M54" s="29">
        <f t="shared" ref="M54:M56" si="8">IF(ISNUMBER($K54),IF(ISNUMBER($G54),ROUND($K54*$G54,2),ROUND($K54*$F54,2)),IF(ISNUMBER($G54),ROUND($I54*$G54,2),ROUND($I54*$F54,2)))</f>
        <v>0</v>
      </c>
      <c r="N54" s="20"/>
    </row>
    <row r="55" spans="1:14" ht="29.25" customHeight="1" x14ac:dyDescent="0.2">
      <c r="A55" s="21" t="s">
        <v>104</v>
      </c>
      <c r="B55" s="22"/>
      <c r="C55" s="30" t="s">
        <v>105</v>
      </c>
      <c r="D55" s="24" t="s">
        <v>29</v>
      </c>
      <c r="E55" s="31"/>
      <c r="F55" s="27">
        <v>2</v>
      </c>
      <c r="G55" s="31"/>
      <c r="H55" s="27">
        <v>1</v>
      </c>
      <c r="I55" s="28"/>
      <c r="J55" s="25"/>
      <c r="K55" s="28"/>
      <c r="L55" s="28"/>
      <c r="M55" s="29">
        <f t="shared" si="8"/>
        <v>0</v>
      </c>
      <c r="N55" s="20"/>
    </row>
    <row r="56" spans="1:14" ht="22.5" customHeight="1" x14ac:dyDescent="0.2">
      <c r="A56" s="21" t="s">
        <v>106</v>
      </c>
      <c r="B56" s="22"/>
      <c r="C56" s="30" t="s">
        <v>107</v>
      </c>
      <c r="D56" s="24" t="s">
        <v>29</v>
      </c>
      <c r="E56" s="31"/>
      <c r="F56" s="27">
        <v>2</v>
      </c>
      <c r="G56" s="31"/>
      <c r="H56" s="27">
        <v>1</v>
      </c>
      <c r="I56" s="28"/>
      <c r="J56" s="25"/>
      <c r="K56" s="28"/>
      <c r="L56" s="28"/>
      <c r="M56" s="29">
        <f t="shared" si="8"/>
        <v>0</v>
      </c>
      <c r="N56" s="20"/>
    </row>
    <row r="57" spans="1:14" ht="31.5" hidden="1" customHeight="1" x14ac:dyDescent="0.2">
      <c r="A57" s="53" t="s">
        <v>108</v>
      </c>
      <c r="B57" s="54"/>
      <c r="C57" s="54"/>
      <c r="D57" s="54"/>
      <c r="E57" s="54"/>
      <c r="F57" s="54"/>
      <c r="G57" s="54"/>
      <c r="H57" s="54"/>
      <c r="I57" s="54"/>
      <c r="M57" s="32">
        <f>SUM(M$54:M$56)</f>
        <v>0</v>
      </c>
      <c r="N57" s="33"/>
    </row>
    <row r="58" spans="1:14" ht="37.5" customHeight="1" x14ac:dyDescent="0.2">
      <c r="A58" s="21" t="s">
        <v>109</v>
      </c>
      <c r="B58" s="22"/>
      <c r="C58" s="23" t="s">
        <v>110</v>
      </c>
      <c r="D58" s="16"/>
      <c r="E58" s="17"/>
      <c r="F58" s="18"/>
      <c r="G58" s="17"/>
      <c r="H58" s="18"/>
      <c r="I58" s="17"/>
      <c r="J58" s="17"/>
      <c r="K58" s="17"/>
      <c r="L58" s="17"/>
      <c r="M58" s="19"/>
      <c r="N58" s="20"/>
    </row>
    <row r="59" spans="1:14" ht="26.25" customHeight="1" x14ac:dyDescent="0.2">
      <c r="A59" s="21" t="s">
        <v>111</v>
      </c>
      <c r="B59" s="22"/>
      <c r="C59" s="23" t="s">
        <v>112</v>
      </c>
      <c r="D59" s="16"/>
      <c r="E59" s="17"/>
      <c r="F59" s="18"/>
      <c r="G59" s="17"/>
      <c r="H59" s="18"/>
      <c r="I59" s="17"/>
      <c r="J59" s="17"/>
      <c r="K59" s="17"/>
      <c r="L59" s="17"/>
      <c r="M59" s="19"/>
      <c r="N59" s="20"/>
    </row>
    <row r="60" spans="1:14" ht="22.5" customHeight="1" x14ac:dyDescent="0.2">
      <c r="A60" s="21" t="s">
        <v>113</v>
      </c>
      <c r="B60" s="22"/>
      <c r="C60" s="30" t="s">
        <v>114</v>
      </c>
      <c r="D60" s="24" t="s">
        <v>29</v>
      </c>
      <c r="E60" s="31"/>
      <c r="F60" s="27">
        <v>1</v>
      </c>
      <c r="G60" s="31"/>
      <c r="H60" s="27">
        <v>1</v>
      </c>
      <c r="I60" s="28"/>
      <c r="J60" s="25"/>
      <c r="K60" s="28"/>
      <c r="L60" s="28"/>
      <c r="M60" s="29">
        <f>IF(ISNUMBER($K60),IF(ISNUMBER($G60),ROUND($K60*$G60,2),ROUND($K60*$F60,2)),IF(ISNUMBER($G60),ROUND($I60*$G60,2),ROUND($I60*$F60,2)))</f>
        <v>0</v>
      </c>
      <c r="N60" s="20"/>
    </row>
    <row r="61" spans="1:14" ht="31.5" hidden="1" customHeight="1" x14ac:dyDescent="0.2">
      <c r="A61" s="53" t="s">
        <v>115</v>
      </c>
      <c r="B61" s="54"/>
      <c r="C61" s="54"/>
      <c r="D61" s="54"/>
      <c r="E61" s="54"/>
      <c r="F61" s="54"/>
      <c r="G61" s="54"/>
      <c r="H61" s="54"/>
      <c r="I61" s="54"/>
      <c r="M61" s="32">
        <f>M$60</f>
        <v>0</v>
      </c>
      <c r="N61" s="33"/>
    </row>
    <row r="62" spans="1:14" ht="26.25" customHeight="1" x14ac:dyDescent="0.2">
      <c r="A62" s="21" t="s">
        <v>116</v>
      </c>
      <c r="B62" s="22"/>
      <c r="C62" s="23" t="s">
        <v>117</v>
      </c>
      <c r="D62" s="16"/>
      <c r="E62" s="17"/>
      <c r="F62" s="18"/>
      <c r="G62" s="17"/>
      <c r="H62" s="18"/>
      <c r="I62" s="17"/>
      <c r="J62" s="17"/>
      <c r="K62" s="17"/>
      <c r="L62" s="17"/>
      <c r="M62" s="19"/>
      <c r="N62" s="20"/>
    </row>
    <row r="63" spans="1:14" ht="22.5" customHeight="1" x14ac:dyDescent="0.2">
      <c r="A63" s="21" t="s">
        <v>118</v>
      </c>
      <c r="B63" s="22"/>
      <c r="C63" s="30" t="s">
        <v>119</v>
      </c>
      <c r="D63" s="24" t="s">
        <v>29</v>
      </c>
      <c r="E63" s="31"/>
      <c r="F63" s="27">
        <v>12</v>
      </c>
      <c r="G63" s="31"/>
      <c r="H63" s="27">
        <v>1</v>
      </c>
      <c r="I63" s="28"/>
      <c r="J63" s="25"/>
      <c r="K63" s="28"/>
      <c r="L63" s="28"/>
      <c r="M63" s="29">
        <f>IF(ISNUMBER($K63),IF(ISNUMBER($G63),ROUND($K63*$G63,2),ROUND($K63*$F63,2)),IF(ISNUMBER($G63),ROUND($I63*$G63,2),ROUND($I63*$F63,2)))</f>
        <v>0</v>
      </c>
      <c r="N63" s="20"/>
    </row>
    <row r="64" spans="1:14" ht="31.5" hidden="1" customHeight="1" x14ac:dyDescent="0.2">
      <c r="A64" s="53" t="s">
        <v>120</v>
      </c>
      <c r="B64" s="54"/>
      <c r="C64" s="54"/>
      <c r="D64" s="54"/>
      <c r="E64" s="54"/>
      <c r="F64" s="54"/>
      <c r="G64" s="54"/>
      <c r="H64" s="54"/>
      <c r="I64" s="54"/>
      <c r="M64" s="32">
        <f>M$63</f>
        <v>0</v>
      </c>
      <c r="N64" s="33"/>
    </row>
    <row r="65" spans="1:14" ht="26.25" customHeight="1" x14ac:dyDescent="0.2">
      <c r="A65" s="21" t="s">
        <v>121</v>
      </c>
      <c r="B65" s="22"/>
      <c r="C65" s="23" t="s">
        <v>122</v>
      </c>
      <c r="D65" s="16"/>
      <c r="E65" s="17"/>
      <c r="F65" s="18"/>
      <c r="G65" s="17"/>
      <c r="H65" s="18"/>
      <c r="I65" s="17"/>
      <c r="J65" s="17"/>
      <c r="K65" s="17"/>
      <c r="L65" s="17"/>
      <c r="M65" s="19"/>
      <c r="N65" s="20"/>
    </row>
    <row r="66" spans="1:14" ht="22.5" customHeight="1" x14ac:dyDescent="0.2">
      <c r="A66" s="21" t="s">
        <v>123</v>
      </c>
      <c r="B66" s="22"/>
      <c r="C66" s="30" t="s">
        <v>124</v>
      </c>
      <c r="D66" s="24" t="s">
        <v>29</v>
      </c>
      <c r="E66" s="31"/>
      <c r="F66" s="27">
        <v>7</v>
      </c>
      <c r="G66" s="31"/>
      <c r="H66" s="27">
        <v>1</v>
      </c>
      <c r="I66" s="28"/>
      <c r="J66" s="25"/>
      <c r="K66" s="28"/>
      <c r="L66" s="28"/>
      <c r="M66" s="29">
        <f>IF(ISNUMBER($K66),IF(ISNUMBER($G66),ROUND($K66*$G66,2),ROUND($K66*$F66,2)),IF(ISNUMBER($G66),ROUND($I66*$G66,2),ROUND($I66*$F66,2)))</f>
        <v>0</v>
      </c>
      <c r="N66" s="20"/>
    </row>
    <row r="67" spans="1:14" ht="31.5" hidden="1" customHeight="1" x14ac:dyDescent="0.2">
      <c r="A67" s="53" t="s">
        <v>125</v>
      </c>
      <c r="B67" s="54"/>
      <c r="C67" s="54"/>
      <c r="D67" s="54"/>
      <c r="E67" s="54"/>
      <c r="F67" s="54"/>
      <c r="G67" s="54"/>
      <c r="H67" s="54"/>
      <c r="I67" s="54"/>
      <c r="M67" s="32">
        <f>M$66</f>
        <v>0</v>
      </c>
      <c r="N67" s="33"/>
    </row>
    <row r="68" spans="1:14" ht="26.25" customHeight="1" x14ac:dyDescent="0.2">
      <c r="A68" s="21" t="s">
        <v>126</v>
      </c>
      <c r="B68" s="22"/>
      <c r="C68" s="23" t="s">
        <v>127</v>
      </c>
      <c r="D68" s="16"/>
      <c r="E68" s="17"/>
      <c r="F68" s="18"/>
      <c r="G68" s="17"/>
      <c r="H68" s="18"/>
      <c r="I68" s="17"/>
      <c r="J68" s="17"/>
      <c r="K68" s="17"/>
      <c r="L68" s="17"/>
      <c r="M68" s="19"/>
      <c r="N68" s="20"/>
    </row>
    <row r="69" spans="1:14" ht="29.25" customHeight="1" x14ac:dyDescent="0.2">
      <c r="A69" s="21" t="s">
        <v>128</v>
      </c>
      <c r="B69" s="22"/>
      <c r="C69" s="30" t="s">
        <v>129</v>
      </c>
      <c r="D69" s="24" t="s">
        <v>29</v>
      </c>
      <c r="E69" s="31"/>
      <c r="F69" s="27">
        <v>8</v>
      </c>
      <c r="G69" s="31"/>
      <c r="H69" s="27">
        <v>1</v>
      </c>
      <c r="I69" s="28"/>
      <c r="J69" s="25"/>
      <c r="K69" s="28"/>
      <c r="L69" s="28"/>
      <c r="M69" s="29">
        <f t="shared" ref="M69:M72" si="9">IF(ISNUMBER($K69),IF(ISNUMBER($G69),ROUND($K69*$G69,2),ROUND($K69*$F69,2)),IF(ISNUMBER($G69),ROUND($I69*$G69,2),ROUND($I69*$F69,2)))</f>
        <v>0</v>
      </c>
      <c r="N69" s="20"/>
    </row>
    <row r="70" spans="1:14" ht="22.5" customHeight="1" x14ac:dyDescent="0.2">
      <c r="A70" s="21" t="s">
        <v>130</v>
      </c>
      <c r="B70" s="22"/>
      <c r="C70" s="30" t="s">
        <v>131</v>
      </c>
      <c r="D70" s="24" t="s">
        <v>29</v>
      </c>
      <c r="E70" s="31"/>
      <c r="F70" s="27">
        <v>7</v>
      </c>
      <c r="G70" s="31"/>
      <c r="H70" s="27">
        <v>1</v>
      </c>
      <c r="I70" s="28"/>
      <c r="J70" s="25"/>
      <c r="K70" s="28"/>
      <c r="L70" s="28"/>
      <c r="M70" s="29">
        <f t="shared" si="9"/>
        <v>0</v>
      </c>
      <c r="N70" s="20"/>
    </row>
    <row r="71" spans="1:14" ht="22.5" customHeight="1" x14ac:dyDescent="0.2">
      <c r="A71" s="21" t="s">
        <v>132</v>
      </c>
      <c r="B71" s="22"/>
      <c r="C71" s="30" t="s">
        <v>133</v>
      </c>
      <c r="D71" s="24" t="s">
        <v>29</v>
      </c>
      <c r="E71" s="31"/>
      <c r="F71" s="27">
        <v>20</v>
      </c>
      <c r="G71" s="31"/>
      <c r="H71" s="27">
        <v>1</v>
      </c>
      <c r="I71" s="28"/>
      <c r="J71" s="25"/>
      <c r="K71" s="28"/>
      <c r="L71" s="28"/>
      <c r="M71" s="29">
        <f t="shared" si="9"/>
        <v>0</v>
      </c>
      <c r="N71" s="20"/>
    </row>
    <row r="72" spans="1:14" ht="22.5" customHeight="1" x14ac:dyDescent="0.2">
      <c r="A72" s="21" t="s">
        <v>134</v>
      </c>
      <c r="B72" s="22"/>
      <c r="C72" s="30" t="s">
        <v>135</v>
      </c>
      <c r="D72" s="24" t="s">
        <v>29</v>
      </c>
      <c r="E72" s="31"/>
      <c r="F72" s="27">
        <v>3</v>
      </c>
      <c r="G72" s="31"/>
      <c r="H72" s="27">
        <v>1</v>
      </c>
      <c r="I72" s="28"/>
      <c r="J72" s="25"/>
      <c r="K72" s="28"/>
      <c r="L72" s="28"/>
      <c r="M72" s="29">
        <f t="shared" si="9"/>
        <v>0</v>
      </c>
      <c r="N72" s="20"/>
    </row>
    <row r="73" spans="1:14" ht="31.5" hidden="1" customHeight="1" x14ac:dyDescent="0.2">
      <c r="A73" s="53" t="s">
        <v>136</v>
      </c>
      <c r="B73" s="54"/>
      <c r="C73" s="54"/>
      <c r="D73" s="54"/>
      <c r="E73" s="54"/>
      <c r="F73" s="54"/>
      <c r="G73" s="54"/>
      <c r="H73" s="54"/>
      <c r="I73" s="54"/>
      <c r="M73" s="32">
        <f>SUM(M$69:M$72)</f>
        <v>0</v>
      </c>
      <c r="N73" s="33"/>
    </row>
    <row r="74" spans="1:14" ht="26.25" customHeight="1" x14ac:dyDescent="0.2">
      <c r="A74" s="21" t="s">
        <v>137</v>
      </c>
      <c r="B74" s="22"/>
      <c r="C74" s="23" t="s">
        <v>138</v>
      </c>
      <c r="D74" s="16"/>
      <c r="E74" s="17"/>
      <c r="F74" s="18"/>
      <c r="G74" s="17"/>
      <c r="H74" s="18"/>
      <c r="I74" s="17"/>
      <c r="J74" s="17"/>
      <c r="K74" s="17"/>
      <c r="L74" s="17"/>
      <c r="M74" s="19"/>
      <c r="N74" s="20"/>
    </row>
    <row r="75" spans="1:14" ht="22.5" customHeight="1" x14ac:dyDescent="0.2">
      <c r="A75" s="21" t="s">
        <v>139</v>
      </c>
      <c r="B75" s="22"/>
      <c r="C75" s="30" t="s">
        <v>140</v>
      </c>
      <c r="D75" s="24" t="s">
        <v>141</v>
      </c>
      <c r="E75" s="37"/>
      <c r="F75" s="38">
        <v>216</v>
      </c>
      <c r="G75" s="37"/>
      <c r="H75" s="27">
        <v>1</v>
      </c>
      <c r="I75" s="28"/>
      <c r="J75" s="25"/>
      <c r="K75" s="28"/>
      <c r="L75" s="28"/>
      <c r="M75" s="29">
        <f t="shared" ref="M75:M76" si="10">IF(ISNUMBER($K75),IF(ISNUMBER($G75),ROUND($K75*$G75,2),ROUND($K75*$F75,2)),IF(ISNUMBER($G75),ROUND($I75*$G75,2),ROUND($I75*$F75,2)))</f>
        <v>0</v>
      </c>
      <c r="N75" s="20"/>
    </row>
    <row r="76" spans="1:14" ht="22.5" customHeight="1" x14ac:dyDescent="0.2">
      <c r="A76" s="21" t="s">
        <v>142</v>
      </c>
      <c r="B76" s="22"/>
      <c r="C76" s="30" t="s">
        <v>143</v>
      </c>
      <c r="D76" s="24" t="s">
        <v>141</v>
      </c>
      <c r="E76" s="37"/>
      <c r="F76" s="38">
        <v>72</v>
      </c>
      <c r="G76" s="37"/>
      <c r="H76" s="27">
        <v>1</v>
      </c>
      <c r="I76" s="28"/>
      <c r="J76" s="25"/>
      <c r="K76" s="28"/>
      <c r="L76" s="28"/>
      <c r="M76" s="29">
        <f t="shared" si="10"/>
        <v>0</v>
      </c>
      <c r="N76" s="20"/>
    </row>
    <row r="77" spans="1:14" ht="31.5" hidden="1" customHeight="1" x14ac:dyDescent="0.2">
      <c r="A77" s="53" t="s">
        <v>144</v>
      </c>
      <c r="B77" s="54"/>
      <c r="C77" s="54"/>
      <c r="D77" s="54"/>
      <c r="E77" s="54"/>
      <c r="F77" s="54"/>
      <c r="G77" s="54"/>
      <c r="H77" s="54"/>
      <c r="I77" s="54"/>
      <c r="M77" s="32">
        <f>SUM(M$75:M$76)</f>
        <v>0</v>
      </c>
      <c r="N77" s="33"/>
    </row>
    <row r="78" spans="1:14" ht="29.25" customHeight="1" x14ac:dyDescent="0.2">
      <c r="A78" s="21" t="s">
        <v>145</v>
      </c>
      <c r="B78" s="22"/>
      <c r="C78" s="23" t="s">
        <v>146</v>
      </c>
      <c r="D78" s="16"/>
      <c r="E78" s="17"/>
      <c r="F78" s="18"/>
      <c r="G78" s="17"/>
      <c r="H78" s="18"/>
      <c r="I78" s="17"/>
      <c r="J78" s="17"/>
      <c r="K78" s="17"/>
      <c r="L78" s="17"/>
      <c r="M78" s="19"/>
      <c r="N78" s="20"/>
    </row>
    <row r="79" spans="1:14" ht="22.5" customHeight="1" x14ac:dyDescent="0.2">
      <c r="A79" s="21" t="s">
        <v>147</v>
      </c>
      <c r="B79" s="22"/>
      <c r="C79" s="30" t="s">
        <v>148</v>
      </c>
      <c r="D79" s="16"/>
      <c r="E79" s="17"/>
      <c r="F79" s="18"/>
      <c r="G79" s="17"/>
      <c r="H79" s="18"/>
      <c r="I79" s="17"/>
      <c r="J79" s="17"/>
      <c r="K79" s="17"/>
      <c r="L79" s="17"/>
      <c r="M79" s="19"/>
      <c r="N79" s="20"/>
    </row>
    <row r="80" spans="1:14" ht="29.25" customHeight="1" x14ac:dyDescent="0.2">
      <c r="A80" s="21" t="s">
        <v>149</v>
      </c>
      <c r="B80" s="22"/>
      <c r="C80" s="30" t="s">
        <v>150</v>
      </c>
      <c r="D80" s="24" t="s">
        <v>29</v>
      </c>
      <c r="E80" s="31"/>
      <c r="F80" s="27">
        <v>4</v>
      </c>
      <c r="G80" s="31"/>
      <c r="H80" s="27">
        <v>1</v>
      </c>
      <c r="I80" s="28"/>
      <c r="J80" s="25"/>
      <c r="K80" s="28"/>
      <c r="L80" s="28"/>
      <c r="M80" s="29">
        <f>IF(ISNUMBER($K80),IF(ISNUMBER($G80),ROUND($K80*$G80,2),ROUND($K80*$F80,2)),IF(ISNUMBER($G80),ROUND($I80*$G80,2),ROUND($I80*$F80,2)))</f>
        <v>0</v>
      </c>
      <c r="N80" s="20"/>
    </row>
    <row r="81" spans="1:14" ht="29.25" customHeight="1" x14ac:dyDescent="0.2">
      <c r="A81" s="21" t="s">
        <v>151</v>
      </c>
      <c r="B81" s="22"/>
      <c r="C81" s="30" t="s">
        <v>152</v>
      </c>
      <c r="D81" s="16"/>
      <c r="E81" s="17"/>
      <c r="F81" s="18"/>
      <c r="G81" s="17"/>
      <c r="H81" s="18"/>
      <c r="I81" s="17"/>
      <c r="J81" s="17"/>
      <c r="K81" s="17"/>
      <c r="L81" s="17"/>
      <c r="M81" s="19"/>
      <c r="N81" s="20"/>
    </row>
    <row r="82" spans="1:14" ht="29.25" customHeight="1" x14ac:dyDescent="0.2">
      <c r="A82" s="21" t="s">
        <v>153</v>
      </c>
      <c r="B82" s="22"/>
      <c r="C82" s="34" t="s">
        <v>154</v>
      </c>
      <c r="D82" s="24" t="s">
        <v>29</v>
      </c>
      <c r="E82" s="31"/>
      <c r="F82" s="27">
        <v>2</v>
      </c>
      <c r="G82" s="31"/>
      <c r="H82" s="27">
        <v>1</v>
      </c>
      <c r="I82" s="28"/>
      <c r="J82" s="25"/>
      <c r="K82" s="28"/>
      <c r="L82" s="28"/>
      <c r="M82" s="29">
        <f>IF(ISNUMBER($K82),IF(ISNUMBER($G82),ROUND($K82*$G82,2),ROUND($K82*$F82,2)),IF(ISNUMBER($G82),ROUND($I82*$G82,2),ROUND($I82*$F82,2)))</f>
        <v>0</v>
      </c>
      <c r="N82" s="20"/>
    </row>
    <row r="83" spans="1:14" ht="29.25" customHeight="1" x14ac:dyDescent="0.2">
      <c r="A83" s="21" t="s">
        <v>155</v>
      </c>
      <c r="B83" s="22"/>
      <c r="C83" s="30" t="s">
        <v>156</v>
      </c>
      <c r="D83" s="16"/>
      <c r="E83" s="17"/>
      <c r="F83" s="18"/>
      <c r="G83" s="17"/>
      <c r="H83" s="18"/>
      <c r="I83" s="17"/>
      <c r="J83" s="17"/>
      <c r="K83" s="17"/>
      <c r="L83" s="17"/>
      <c r="M83" s="19"/>
      <c r="N83" s="20"/>
    </row>
    <row r="84" spans="1:14" ht="29.25" customHeight="1" x14ac:dyDescent="0.2">
      <c r="A84" s="21" t="s">
        <v>157</v>
      </c>
      <c r="B84" s="22"/>
      <c r="C84" s="34" t="s">
        <v>158</v>
      </c>
      <c r="D84" s="24" t="s">
        <v>29</v>
      </c>
      <c r="E84" s="31"/>
      <c r="F84" s="27">
        <v>2</v>
      </c>
      <c r="G84" s="31"/>
      <c r="H84" s="27">
        <v>1</v>
      </c>
      <c r="I84" s="28"/>
      <c r="J84" s="25"/>
      <c r="K84" s="28"/>
      <c r="L84" s="28"/>
      <c r="M84" s="29">
        <f t="shared" ref="M84:M85" si="11">IF(ISNUMBER($K84),IF(ISNUMBER($G84),ROUND($K84*$G84,2),ROUND($K84*$F84,2)),IF(ISNUMBER($G84),ROUND($I84*$G84,2),ROUND($I84*$F84,2)))</f>
        <v>0</v>
      </c>
      <c r="N84" s="20"/>
    </row>
    <row r="85" spans="1:14" ht="29.25" customHeight="1" x14ac:dyDescent="0.2">
      <c r="A85" s="21" t="s">
        <v>159</v>
      </c>
      <c r="B85" s="22"/>
      <c r="C85" s="30" t="s">
        <v>160</v>
      </c>
      <c r="D85" s="24" t="s">
        <v>29</v>
      </c>
      <c r="E85" s="31"/>
      <c r="F85" s="27">
        <v>2</v>
      </c>
      <c r="G85" s="31"/>
      <c r="H85" s="27">
        <v>1</v>
      </c>
      <c r="I85" s="28"/>
      <c r="J85" s="25"/>
      <c r="K85" s="28"/>
      <c r="L85" s="28"/>
      <c r="M85" s="29">
        <f t="shared" si="11"/>
        <v>0</v>
      </c>
      <c r="N85" s="20"/>
    </row>
    <row r="86" spans="1:14" ht="31.5" hidden="1" customHeight="1" x14ac:dyDescent="0.2">
      <c r="A86" s="53" t="s">
        <v>161</v>
      </c>
      <c r="B86" s="54"/>
      <c r="C86" s="54"/>
      <c r="D86" s="54"/>
      <c r="E86" s="54"/>
      <c r="F86" s="54"/>
      <c r="G86" s="54"/>
      <c r="H86" s="54"/>
      <c r="I86" s="54"/>
      <c r="M86" s="32">
        <f>M$80+M$82+SUM(M$84:M$85)</f>
        <v>0</v>
      </c>
      <c r="N86" s="33"/>
    </row>
    <row r="87" spans="1:14" ht="26.25" customHeight="1" x14ac:dyDescent="0.2">
      <c r="A87" s="21" t="s">
        <v>162</v>
      </c>
      <c r="B87" s="22"/>
      <c r="C87" s="23" t="s">
        <v>163</v>
      </c>
      <c r="D87" s="16"/>
      <c r="E87" s="17"/>
      <c r="F87" s="18"/>
      <c r="G87" s="17"/>
      <c r="H87" s="18"/>
      <c r="I87" s="17"/>
      <c r="J87" s="17"/>
      <c r="K87" s="17"/>
      <c r="L87" s="17"/>
      <c r="M87" s="19"/>
      <c r="N87" s="20"/>
    </row>
    <row r="88" spans="1:14" ht="29.25" customHeight="1" x14ac:dyDescent="0.2">
      <c r="A88" s="21" t="s">
        <v>164</v>
      </c>
      <c r="B88" s="22"/>
      <c r="C88" s="30" t="s">
        <v>165</v>
      </c>
      <c r="D88" s="24" t="s">
        <v>29</v>
      </c>
      <c r="E88" s="31"/>
      <c r="F88" s="27">
        <v>12</v>
      </c>
      <c r="G88" s="31"/>
      <c r="H88" s="27">
        <v>1</v>
      </c>
      <c r="I88" s="28"/>
      <c r="J88" s="25"/>
      <c r="K88" s="28"/>
      <c r="L88" s="28"/>
      <c r="M88" s="29">
        <f t="shared" ref="M88:M96" si="12">IF(ISNUMBER($K88),IF(ISNUMBER($G88),ROUND($K88*$G88,2),ROUND($K88*$F88,2)),IF(ISNUMBER($G88),ROUND($I88*$G88,2),ROUND($I88*$F88,2)))</f>
        <v>0</v>
      </c>
      <c r="N88" s="20"/>
    </row>
    <row r="89" spans="1:14" ht="22.5" customHeight="1" x14ac:dyDescent="0.2">
      <c r="A89" s="21" t="s">
        <v>166</v>
      </c>
      <c r="B89" s="22"/>
      <c r="C89" s="30" t="s">
        <v>167</v>
      </c>
      <c r="D89" s="24" t="s">
        <v>29</v>
      </c>
      <c r="E89" s="31"/>
      <c r="F89" s="27">
        <v>7</v>
      </c>
      <c r="G89" s="31"/>
      <c r="H89" s="27">
        <v>1</v>
      </c>
      <c r="I89" s="28"/>
      <c r="J89" s="25"/>
      <c r="K89" s="28"/>
      <c r="L89" s="28"/>
      <c r="M89" s="29">
        <f t="shared" si="12"/>
        <v>0</v>
      </c>
      <c r="N89" s="20"/>
    </row>
    <row r="90" spans="1:14" ht="29.25" customHeight="1" x14ac:dyDescent="0.2">
      <c r="A90" s="21" t="s">
        <v>168</v>
      </c>
      <c r="B90" s="22"/>
      <c r="C90" s="30" t="s">
        <v>169</v>
      </c>
      <c r="D90" s="24" t="s">
        <v>29</v>
      </c>
      <c r="E90" s="31"/>
      <c r="F90" s="27">
        <v>10</v>
      </c>
      <c r="G90" s="31"/>
      <c r="H90" s="27">
        <v>1</v>
      </c>
      <c r="I90" s="28"/>
      <c r="J90" s="25"/>
      <c r="K90" s="28"/>
      <c r="L90" s="28"/>
      <c r="M90" s="29">
        <f t="shared" si="12"/>
        <v>0</v>
      </c>
      <c r="N90" s="20"/>
    </row>
    <row r="91" spans="1:14" ht="29.25" customHeight="1" x14ac:dyDescent="0.2">
      <c r="A91" s="21" t="s">
        <v>170</v>
      </c>
      <c r="B91" s="22"/>
      <c r="C91" s="30" t="s">
        <v>171</v>
      </c>
      <c r="D91" s="24" t="s">
        <v>29</v>
      </c>
      <c r="E91" s="31"/>
      <c r="F91" s="27">
        <v>8</v>
      </c>
      <c r="G91" s="31"/>
      <c r="H91" s="27">
        <v>1</v>
      </c>
      <c r="I91" s="28"/>
      <c r="J91" s="25"/>
      <c r="K91" s="28"/>
      <c r="L91" s="28"/>
      <c r="M91" s="29">
        <f t="shared" si="12"/>
        <v>0</v>
      </c>
      <c r="N91" s="20"/>
    </row>
    <row r="92" spans="1:14" ht="29.25" customHeight="1" x14ac:dyDescent="0.2">
      <c r="A92" s="21" t="s">
        <v>172</v>
      </c>
      <c r="B92" s="22"/>
      <c r="C92" s="30" t="s">
        <v>173</v>
      </c>
      <c r="D92" s="24" t="s">
        <v>29</v>
      </c>
      <c r="E92" s="31"/>
      <c r="F92" s="27">
        <v>20</v>
      </c>
      <c r="G92" s="31"/>
      <c r="H92" s="27">
        <v>1</v>
      </c>
      <c r="I92" s="28"/>
      <c r="J92" s="25"/>
      <c r="K92" s="28"/>
      <c r="L92" s="28"/>
      <c r="M92" s="29">
        <f t="shared" si="12"/>
        <v>0</v>
      </c>
      <c r="N92" s="20"/>
    </row>
    <row r="93" spans="1:14" ht="22.5" customHeight="1" x14ac:dyDescent="0.2">
      <c r="A93" s="21" t="s">
        <v>174</v>
      </c>
      <c r="B93" s="22"/>
      <c r="C93" s="30" t="s">
        <v>175</v>
      </c>
      <c r="D93" s="24" t="s">
        <v>29</v>
      </c>
      <c r="E93" s="31"/>
      <c r="F93" s="27">
        <v>1</v>
      </c>
      <c r="G93" s="31"/>
      <c r="H93" s="27">
        <v>1</v>
      </c>
      <c r="I93" s="28"/>
      <c r="J93" s="25"/>
      <c r="K93" s="28"/>
      <c r="L93" s="28"/>
      <c r="M93" s="29">
        <f t="shared" si="12"/>
        <v>0</v>
      </c>
      <c r="N93" s="20"/>
    </row>
    <row r="94" spans="1:14" ht="29.25" customHeight="1" x14ac:dyDescent="0.2">
      <c r="A94" s="21" t="s">
        <v>176</v>
      </c>
      <c r="B94" s="22"/>
      <c r="C94" s="30" t="s">
        <v>177</v>
      </c>
      <c r="D94" s="24" t="s">
        <v>29</v>
      </c>
      <c r="E94" s="31"/>
      <c r="F94" s="27">
        <v>1</v>
      </c>
      <c r="G94" s="31"/>
      <c r="H94" s="27">
        <v>1</v>
      </c>
      <c r="I94" s="28"/>
      <c r="J94" s="25"/>
      <c r="K94" s="28"/>
      <c r="L94" s="28"/>
      <c r="M94" s="29">
        <f t="shared" si="12"/>
        <v>0</v>
      </c>
      <c r="N94" s="20"/>
    </row>
    <row r="95" spans="1:14" ht="22.5" customHeight="1" x14ac:dyDescent="0.2">
      <c r="A95" s="21" t="s">
        <v>178</v>
      </c>
      <c r="B95" s="22"/>
      <c r="C95" s="30" t="s">
        <v>179</v>
      </c>
      <c r="D95" s="24" t="s">
        <v>29</v>
      </c>
      <c r="E95" s="31"/>
      <c r="F95" s="27">
        <v>1</v>
      </c>
      <c r="G95" s="31"/>
      <c r="H95" s="27">
        <v>1</v>
      </c>
      <c r="I95" s="28"/>
      <c r="J95" s="25"/>
      <c r="K95" s="28"/>
      <c r="L95" s="28"/>
      <c r="M95" s="29">
        <f t="shared" si="12"/>
        <v>0</v>
      </c>
      <c r="N95" s="20"/>
    </row>
    <row r="96" spans="1:14" ht="22.5" customHeight="1" x14ac:dyDescent="0.2">
      <c r="A96" s="21" t="s">
        <v>180</v>
      </c>
      <c r="B96" s="22"/>
      <c r="C96" s="30" t="s">
        <v>181</v>
      </c>
      <c r="D96" s="24" t="s">
        <v>29</v>
      </c>
      <c r="E96" s="31"/>
      <c r="F96" s="27">
        <v>1</v>
      </c>
      <c r="G96" s="31"/>
      <c r="H96" s="27">
        <v>1</v>
      </c>
      <c r="I96" s="28"/>
      <c r="J96" s="25"/>
      <c r="K96" s="28"/>
      <c r="L96" s="28"/>
      <c r="M96" s="29">
        <f t="shared" si="12"/>
        <v>0</v>
      </c>
      <c r="N96" s="20"/>
    </row>
    <row r="97" spans="1:14" ht="31.5" hidden="1" customHeight="1" x14ac:dyDescent="0.2">
      <c r="A97" s="53" t="s">
        <v>182</v>
      </c>
      <c r="B97" s="54"/>
      <c r="C97" s="54"/>
      <c r="D97" s="54"/>
      <c r="E97" s="54"/>
      <c r="F97" s="54"/>
      <c r="G97" s="54"/>
      <c r="H97" s="54"/>
      <c r="I97" s="54"/>
      <c r="M97" s="32">
        <f>SUM(M$88:M$96)</f>
        <v>0</v>
      </c>
      <c r="N97" s="33"/>
    </row>
    <row r="98" spans="1:14" ht="26.25" customHeight="1" x14ac:dyDescent="0.2">
      <c r="A98" s="21" t="s">
        <v>183</v>
      </c>
      <c r="B98" s="22"/>
      <c r="C98" s="23" t="s">
        <v>184</v>
      </c>
      <c r="D98" s="16"/>
      <c r="E98" s="17"/>
      <c r="F98" s="18"/>
      <c r="G98" s="17"/>
      <c r="H98" s="18"/>
      <c r="I98" s="17"/>
      <c r="J98" s="17"/>
      <c r="K98" s="17"/>
      <c r="L98" s="17"/>
      <c r="M98" s="19"/>
      <c r="N98" s="20"/>
    </row>
    <row r="99" spans="1:14" ht="29.25" customHeight="1" x14ac:dyDescent="0.2">
      <c r="A99" s="21" t="s">
        <v>185</v>
      </c>
      <c r="B99" s="22"/>
      <c r="C99" s="30" t="s">
        <v>186</v>
      </c>
      <c r="D99" s="24" t="s">
        <v>20</v>
      </c>
      <c r="E99" s="25"/>
      <c r="F99" s="26">
        <v>1</v>
      </c>
      <c r="G99" s="25"/>
      <c r="H99" s="27">
        <v>1</v>
      </c>
      <c r="I99" s="28"/>
      <c r="J99" s="25"/>
      <c r="K99" s="28"/>
      <c r="L99" s="28"/>
      <c r="M99" s="29">
        <f t="shared" ref="M99:M100" si="13">IF(ISNUMBER($K99),IF(ISNUMBER($G99),ROUND($K99*$G99,2),ROUND($K99*$F99,2)),IF(ISNUMBER($G99),ROUND($I99*$G99,2),ROUND($I99*$F99,2)))</f>
        <v>0</v>
      </c>
      <c r="N99" s="20"/>
    </row>
    <row r="100" spans="1:14" ht="29.25" customHeight="1" x14ac:dyDescent="0.2">
      <c r="A100" s="21" t="s">
        <v>187</v>
      </c>
      <c r="B100" s="22"/>
      <c r="C100" s="30" t="s">
        <v>188</v>
      </c>
      <c r="D100" s="24" t="s">
        <v>29</v>
      </c>
      <c r="E100" s="31"/>
      <c r="F100" s="27">
        <v>5</v>
      </c>
      <c r="G100" s="31"/>
      <c r="H100" s="27">
        <v>1</v>
      </c>
      <c r="I100" s="28"/>
      <c r="J100" s="25"/>
      <c r="K100" s="28"/>
      <c r="L100" s="28"/>
      <c r="M100" s="29">
        <f t="shared" si="13"/>
        <v>0</v>
      </c>
      <c r="N100" s="20"/>
    </row>
    <row r="101" spans="1:14" ht="31.5" hidden="1" customHeight="1" x14ac:dyDescent="0.2">
      <c r="A101" s="53" t="s">
        <v>189</v>
      </c>
      <c r="B101" s="54"/>
      <c r="C101" s="54"/>
      <c r="D101" s="54"/>
      <c r="E101" s="54"/>
      <c r="F101" s="54"/>
      <c r="G101" s="54"/>
      <c r="H101" s="54"/>
      <c r="I101" s="54"/>
      <c r="M101" s="32">
        <f>SUM(M$99:M$100)</f>
        <v>0</v>
      </c>
      <c r="N101" s="33"/>
    </row>
    <row r="102" spans="1:14" ht="26.25" customHeight="1" x14ac:dyDescent="0.2">
      <c r="A102" s="21" t="s">
        <v>190</v>
      </c>
      <c r="B102" s="22"/>
      <c r="C102" s="23" t="s">
        <v>191</v>
      </c>
      <c r="D102" s="16"/>
      <c r="E102" s="17"/>
      <c r="F102" s="18"/>
      <c r="G102" s="17"/>
      <c r="H102" s="18"/>
      <c r="I102" s="17"/>
      <c r="J102" s="17"/>
      <c r="K102" s="17"/>
      <c r="L102" s="17"/>
      <c r="M102" s="19"/>
      <c r="N102" s="20"/>
    </row>
    <row r="103" spans="1:14" ht="29.25" customHeight="1" x14ac:dyDescent="0.2">
      <c r="A103" s="21" t="s">
        <v>192</v>
      </c>
      <c r="B103" s="22"/>
      <c r="C103" s="30" t="s">
        <v>193</v>
      </c>
      <c r="D103" s="24" t="s">
        <v>20</v>
      </c>
      <c r="E103" s="25"/>
      <c r="F103" s="26">
        <v>1</v>
      </c>
      <c r="G103" s="25"/>
      <c r="H103" s="27">
        <v>1</v>
      </c>
      <c r="I103" s="28"/>
      <c r="J103" s="25"/>
      <c r="K103" s="28"/>
      <c r="L103" s="28"/>
      <c r="M103" s="29">
        <f>IF(ISNUMBER($K103),IF(ISNUMBER($G103),ROUND($K103*$G103,2),ROUND($K103*$F103,2)),IF(ISNUMBER($G103),ROUND($I103*$G103,2),ROUND($I103*$F103,2)))</f>
        <v>0</v>
      </c>
      <c r="N103" s="20"/>
    </row>
    <row r="104" spans="1:14" ht="31.5" hidden="1" customHeight="1" x14ac:dyDescent="0.2">
      <c r="A104" s="53" t="s">
        <v>194</v>
      </c>
      <c r="B104" s="54"/>
      <c r="C104" s="54"/>
      <c r="D104" s="54"/>
      <c r="E104" s="54"/>
      <c r="F104" s="54"/>
      <c r="G104" s="54"/>
      <c r="H104" s="54"/>
      <c r="I104" s="54"/>
      <c r="M104" s="32">
        <f>M$103</f>
        <v>0</v>
      </c>
      <c r="N104" s="33"/>
    </row>
    <row r="105" spans="1:14" ht="29.25" customHeight="1" x14ac:dyDescent="0.2">
      <c r="A105" s="21" t="s">
        <v>195</v>
      </c>
      <c r="B105" s="22"/>
      <c r="C105" s="23" t="s">
        <v>196</v>
      </c>
      <c r="D105" s="16"/>
      <c r="E105" s="17"/>
      <c r="F105" s="18"/>
      <c r="G105" s="17"/>
      <c r="H105" s="18"/>
      <c r="I105" s="17"/>
      <c r="J105" s="17"/>
      <c r="K105" s="17"/>
      <c r="L105" s="17"/>
      <c r="M105" s="19"/>
      <c r="N105" s="20"/>
    </row>
    <row r="106" spans="1:14" ht="22.5" customHeight="1" x14ac:dyDescent="0.2">
      <c r="A106" s="21" t="s">
        <v>197</v>
      </c>
      <c r="B106" s="22"/>
      <c r="C106" s="30" t="s">
        <v>198</v>
      </c>
      <c r="D106" s="24" t="s">
        <v>29</v>
      </c>
      <c r="E106" s="31"/>
      <c r="F106" s="27">
        <v>1</v>
      </c>
      <c r="G106" s="31"/>
      <c r="H106" s="27">
        <v>1</v>
      </c>
      <c r="I106" s="28"/>
      <c r="J106" s="25"/>
      <c r="K106" s="28"/>
      <c r="L106" s="28"/>
      <c r="M106" s="29">
        <f>IF(ISNUMBER($K106),IF(ISNUMBER($G106),ROUND($K106*$G106,2),ROUND($K106*$F106,2)),IF(ISNUMBER($G106),ROUND($I106*$G106,2),ROUND($I106*$F106,2)))</f>
        <v>0</v>
      </c>
      <c r="N106" s="20"/>
    </row>
    <row r="107" spans="1:14" ht="31.5" hidden="1" customHeight="1" x14ac:dyDescent="0.2">
      <c r="A107" s="53" t="s">
        <v>199</v>
      </c>
      <c r="B107" s="54"/>
      <c r="C107" s="54"/>
      <c r="D107" s="54"/>
      <c r="E107" s="54"/>
      <c r="F107" s="54"/>
      <c r="G107" s="54"/>
      <c r="H107" s="54"/>
      <c r="I107" s="54"/>
      <c r="M107" s="32">
        <f>M$106</f>
        <v>0</v>
      </c>
      <c r="N107" s="33"/>
    </row>
    <row r="108" spans="1:14" ht="15" customHeight="1" x14ac:dyDescent="0.2">
      <c r="A108" s="71" t="s">
        <v>200</v>
      </c>
      <c r="B108" s="72"/>
      <c r="C108" s="72"/>
      <c r="D108" s="72"/>
      <c r="E108" s="72"/>
      <c r="F108" s="72"/>
      <c r="G108" s="72"/>
      <c r="H108" s="72"/>
      <c r="I108" s="72"/>
      <c r="M108" s="39">
        <f>SUM(M$10:M$11)+SUM(M$14:M$16)+SUM(M$18:M$19)+SUM(M$21:M$22)+SUM(M$24:M$27)+SUM(M$30:M$31)+M$34+M$40+SUM(M$42:M$43)+M$46+SUM(M$48:M$50)+SUM(M$54:M$56)+M$60+M$63+M$66+SUM(M$69:M$72)+SUM(M$75:M$76)+M$80+M$82+SUM(M$84:M$85)+SUM(M$88:M$96)+SUM(M$99:M$100)+M$103+M$106</f>
        <v>0</v>
      </c>
      <c r="N108" s="40"/>
    </row>
    <row r="109" spans="1:14" ht="15" customHeight="1" x14ac:dyDescent="0.2">
      <c r="A109" s="69" t="s">
        <v>283</v>
      </c>
      <c r="B109" s="70"/>
      <c r="C109" s="70"/>
      <c r="D109" s="70"/>
      <c r="E109" s="70"/>
      <c r="F109" s="70"/>
      <c r="G109" s="70"/>
      <c r="H109" s="70"/>
      <c r="I109" s="70"/>
      <c r="M109" s="41">
        <f>(SUMIF($H$8:$H$107,1,$M$8:$M$107))*0.1</f>
        <v>0</v>
      </c>
      <c r="N109" s="40"/>
    </row>
    <row r="110" spans="1:14" ht="15" customHeight="1" x14ac:dyDescent="0.2">
      <c r="A110" s="67" t="s">
        <v>201</v>
      </c>
      <c r="B110" s="68"/>
      <c r="C110" s="68"/>
      <c r="D110" s="68"/>
      <c r="E110" s="68"/>
      <c r="F110" s="68"/>
      <c r="G110" s="68"/>
      <c r="H110" s="68"/>
      <c r="I110" s="68"/>
      <c r="M110" s="42">
        <f>SUM(M$108:M$109)</f>
        <v>0</v>
      </c>
      <c r="N110" s="40"/>
    </row>
  </sheetData>
  <sheetProtection algorithmName="SHA-512" hashValue="BxpdMFrEUETD/Z8Jz/s2pZCySCy9u2ojQMQIzfEHfP8F9qcj5c8+BNtPCxcBrcbfc/VYg9l3UAyKoUj6NllAwg==" saltValue="hPWlCgl9kKR9dXsb4EQErQ==" spinCount="100000" sheet="1" objects="1" scenarios="1"/>
  <mergeCells count="23">
    <mergeCell ref="A101:I101"/>
    <mergeCell ref="A104:I104"/>
    <mergeCell ref="A110:I110"/>
    <mergeCell ref="A109:I109"/>
    <mergeCell ref="A108:I108"/>
    <mergeCell ref="A107:I107"/>
    <mergeCell ref="A44:I44"/>
    <mergeCell ref="A47:I47"/>
    <mergeCell ref="A51:I51"/>
    <mergeCell ref="A86:I86"/>
    <mergeCell ref="A97:I97"/>
    <mergeCell ref="A67:I67"/>
    <mergeCell ref="A73:I73"/>
    <mergeCell ref="A77:I77"/>
    <mergeCell ref="A57:I57"/>
    <mergeCell ref="A61:I61"/>
    <mergeCell ref="A64:I64"/>
    <mergeCell ref="A28:I28"/>
    <mergeCell ref="A32:I32"/>
    <mergeCell ref="A35:I35"/>
    <mergeCell ref="A1:M2"/>
    <mergeCell ref="A3:M4"/>
    <mergeCell ref="A5:M5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108 A110:N110 B109:L109 N109" evalError="1" twoDigitTextYear="1" numberStoredAsText="1" formula="1" formulaRange="1" unlockedFormula="1" emptyCellReference="1" listDataValidation="1" calculatedColum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"/>
  <sheetViews>
    <sheetView showZeros="0" workbookViewId="0">
      <pane ySplit="6" topLeftCell="A12" activePane="bottomLeft" state="frozen"/>
      <selection pane="bottomLeft" activeCell="M27" sqref="M27"/>
    </sheetView>
  </sheetViews>
  <sheetFormatPr baseColWidth="10" defaultColWidth="10" defaultRowHeight="15" customHeight="1" x14ac:dyDescent="0.2"/>
  <cols>
    <col min="1" max="1" width="15" style="1" customWidth="1"/>
    <col min="2" max="2" width="0" style="1" hidden="1" customWidth="1"/>
    <col min="3" max="3" width="60" style="1" customWidth="1"/>
    <col min="4" max="4" width="14.125" style="1" customWidth="1"/>
    <col min="5" max="5" width="0" hidden="1" customWidth="1"/>
    <col min="6" max="6" width="12.375" style="1" customWidth="1"/>
    <col min="7" max="7" width="11.875" customWidth="1"/>
    <col min="8" max="8" width="10.875" style="1" hidden="1" customWidth="1"/>
    <col min="9" max="9" width="20" customWidth="1"/>
    <col min="10" max="12" width="0" hidden="1" customWidth="1"/>
    <col min="13" max="13" width="26.625" style="1" customWidth="1"/>
    <col min="14" max="14" width="0" hidden="1" customWidth="1"/>
  </cols>
  <sheetData>
    <row r="1" spans="1:14" ht="18.75" customHeight="1" x14ac:dyDescent="0.2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  <c r="N1" s="2"/>
    </row>
    <row r="2" spans="1:14" ht="15" customHeight="1" x14ac:dyDescent="0.2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3"/>
    </row>
    <row r="3" spans="1:14" ht="7.5" customHeight="1" x14ac:dyDescent="0.2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  <c r="N3" s="4"/>
    </row>
    <row r="4" spans="1:14" ht="30" customHeight="1" x14ac:dyDescent="0.2">
      <c r="A4" s="61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3"/>
      <c r="N4" s="5"/>
    </row>
    <row r="5" spans="1:14" ht="30" customHeight="1" x14ac:dyDescent="0.2">
      <c r="A5" s="64" t="s">
        <v>202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 t="s">
        <v>3</v>
      </c>
      <c r="N5" s="6"/>
    </row>
    <row r="6" spans="1:14" ht="7.5" customHeight="1" x14ac:dyDescent="0.2">
      <c r="A6" s="3"/>
      <c r="B6" s="7"/>
      <c r="C6" s="3"/>
      <c r="D6"/>
      <c r="F6"/>
      <c r="H6"/>
      <c r="M6"/>
      <c r="N6" s="3"/>
    </row>
    <row r="7" spans="1:14" ht="31.5" customHeight="1" x14ac:dyDescent="0.2">
      <c r="A7" s="8" t="s">
        <v>4</v>
      </c>
      <c r="B7" s="9" t="s">
        <v>5</v>
      </c>
      <c r="C7" s="10" t="s">
        <v>6</v>
      </c>
      <c r="D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M7" s="11" t="s">
        <v>12</v>
      </c>
      <c r="N7" s="12" t="s">
        <v>13</v>
      </c>
    </row>
    <row r="8" spans="1:14" ht="45" customHeight="1" x14ac:dyDescent="0.2">
      <c r="A8" s="13" t="s">
        <v>203</v>
      </c>
      <c r="B8" s="14"/>
      <c r="C8" s="15" t="s">
        <v>204</v>
      </c>
      <c r="D8" s="16"/>
      <c r="E8" s="17"/>
      <c r="F8" s="18"/>
      <c r="G8" s="17"/>
      <c r="H8" s="18"/>
      <c r="I8" s="17"/>
      <c r="J8" s="17"/>
      <c r="K8" s="17"/>
      <c r="L8" s="17"/>
      <c r="M8" s="19"/>
      <c r="N8" s="20"/>
    </row>
    <row r="9" spans="1:14" ht="37.5" customHeight="1" x14ac:dyDescent="0.2">
      <c r="A9" s="21" t="s">
        <v>205</v>
      </c>
      <c r="B9" s="22"/>
      <c r="C9" s="23" t="s">
        <v>206</v>
      </c>
      <c r="D9" s="16"/>
      <c r="E9" s="17"/>
      <c r="F9" s="18"/>
      <c r="G9" s="17"/>
      <c r="H9" s="18"/>
      <c r="I9" s="17"/>
      <c r="J9" s="17"/>
      <c r="K9" s="17"/>
      <c r="L9" s="17"/>
      <c r="M9" s="19"/>
      <c r="N9" s="20"/>
    </row>
    <row r="10" spans="1:14" ht="26.25" customHeight="1" x14ac:dyDescent="0.2">
      <c r="A10" s="21" t="s">
        <v>207</v>
      </c>
      <c r="B10" s="22"/>
      <c r="C10" s="23" t="s">
        <v>208</v>
      </c>
      <c r="D10" s="16"/>
      <c r="E10" s="17"/>
      <c r="F10" s="18"/>
      <c r="G10" s="17"/>
      <c r="H10" s="18"/>
      <c r="I10" s="17"/>
      <c r="J10" s="17"/>
      <c r="K10" s="17"/>
      <c r="L10" s="17"/>
      <c r="M10" s="19"/>
      <c r="N10" s="20"/>
    </row>
    <row r="11" spans="1:14" ht="22.5" customHeight="1" x14ac:dyDescent="0.2">
      <c r="A11" s="21" t="s">
        <v>209</v>
      </c>
      <c r="B11" s="22"/>
      <c r="C11" s="30" t="s">
        <v>210</v>
      </c>
      <c r="D11" s="24" t="s">
        <v>141</v>
      </c>
      <c r="E11" s="37"/>
      <c r="F11" s="38">
        <v>216</v>
      </c>
      <c r="G11" s="37"/>
      <c r="H11" s="27">
        <v>1</v>
      </c>
      <c r="I11" s="28"/>
      <c r="J11" s="25"/>
      <c r="K11" s="28"/>
      <c r="L11" s="28"/>
      <c r="M11" s="29">
        <f t="shared" ref="M11:M12" si="0">IF(ISNUMBER($K11),IF(ISNUMBER($G11),ROUND($K11*$G11,2),ROUND($K11*$F11,2)),IF(ISNUMBER($G11),ROUND($I11*$G11,2),ROUND($I11*$F11,2)))</f>
        <v>0</v>
      </c>
      <c r="N11" s="20"/>
    </row>
    <row r="12" spans="1:14" ht="22.5" customHeight="1" x14ac:dyDescent="0.2">
      <c r="A12" s="21" t="s">
        <v>211</v>
      </c>
      <c r="B12" s="22"/>
      <c r="C12" s="30" t="s">
        <v>212</v>
      </c>
      <c r="D12" s="24" t="s">
        <v>141</v>
      </c>
      <c r="E12" s="37"/>
      <c r="F12" s="38">
        <v>72</v>
      </c>
      <c r="G12" s="37"/>
      <c r="H12" s="27">
        <v>1</v>
      </c>
      <c r="I12" s="28"/>
      <c r="J12" s="25"/>
      <c r="K12" s="28"/>
      <c r="L12" s="28"/>
      <c r="M12" s="29">
        <f t="shared" si="0"/>
        <v>0</v>
      </c>
      <c r="N12" s="20"/>
    </row>
    <row r="13" spans="1:14" ht="31.5" hidden="1" customHeight="1" x14ac:dyDescent="0.2">
      <c r="A13" s="53" t="s">
        <v>213</v>
      </c>
      <c r="B13" s="54"/>
      <c r="C13" s="54"/>
      <c r="D13" s="54"/>
      <c r="E13" s="54"/>
      <c r="F13" s="54"/>
      <c r="G13" s="54"/>
      <c r="H13" s="54"/>
      <c r="I13" s="54"/>
      <c r="M13" s="32">
        <f>SUM(M$11:M$12)</f>
        <v>0</v>
      </c>
      <c r="N13" s="33"/>
    </row>
    <row r="14" spans="1:14" ht="37.5" customHeight="1" x14ac:dyDescent="0.2">
      <c r="A14" s="21" t="s">
        <v>214</v>
      </c>
      <c r="B14" s="22"/>
      <c r="C14" s="23" t="s">
        <v>215</v>
      </c>
      <c r="D14" s="16"/>
      <c r="E14" s="17"/>
      <c r="F14" s="18"/>
      <c r="G14" s="17"/>
      <c r="H14" s="18"/>
      <c r="I14" s="17"/>
      <c r="J14" s="17"/>
      <c r="K14" s="17"/>
      <c r="L14" s="17"/>
      <c r="M14" s="19"/>
      <c r="N14" s="20"/>
    </row>
    <row r="15" spans="1:14" ht="26.25" customHeight="1" x14ac:dyDescent="0.2">
      <c r="A15" s="21" t="s">
        <v>216</v>
      </c>
      <c r="B15" s="22"/>
      <c r="C15" s="23" t="s">
        <v>217</v>
      </c>
      <c r="D15" s="16"/>
      <c r="E15" s="17"/>
      <c r="F15" s="18"/>
      <c r="G15" s="17"/>
      <c r="H15" s="18"/>
      <c r="I15" s="17"/>
      <c r="J15" s="17"/>
      <c r="K15" s="17"/>
      <c r="L15" s="17"/>
      <c r="M15" s="19"/>
      <c r="N15" s="20"/>
    </row>
    <row r="16" spans="1:14" ht="22.5" customHeight="1" x14ac:dyDescent="0.2">
      <c r="A16" s="21" t="s">
        <v>218</v>
      </c>
      <c r="B16" s="22"/>
      <c r="C16" s="30" t="s">
        <v>219</v>
      </c>
      <c r="D16" s="16"/>
      <c r="E16" s="17"/>
      <c r="F16" s="18"/>
      <c r="G16" s="17"/>
      <c r="H16" s="18"/>
      <c r="I16" s="17"/>
      <c r="J16" s="17"/>
      <c r="K16" s="17"/>
      <c r="L16" s="17"/>
      <c r="M16" s="19"/>
      <c r="N16" s="20"/>
    </row>
    <row r="17" spans="1:14" ht="18.75" customHeight="1" x14ac:dyDescent="0.2">
      <c r="A17" s="21" t="s">
        <v>220</v>
      </c>
      <c r="B17" s="22"/>
      <c r="C17" s="30" t="s">
        <v>221</v>
      </c>
      <c r="D17" s="24" t="s">
        <v>29</v>
      </c>
      <c r="E17" s="31"/>
      <c r="F17" s="27">
        <v>6</v>
      </c>
      <c r="G17" s="31"/>
      <c r="H17" s="27">
        <v>1</v>
      </c>
      <c r="I17" s="28"/>
      <c r="J17" s="25"/>
      <c r="K17" s="28"/>
      <c r="L17" s="28"/>
      <c r="M17" s="29">
        <f t="shared" ref="M17:M18" si="1">IF(ISNUMBER($K17),IF(ISNUMBER($G17),ROUND($K17*$G17,2),ROUND($K17*$F17,2)),IF(ISNUMBER($G17),ROUND($I17*$G17,2),ROUND($I17*$F17,2)))</f>
        <v>0</v>
      </c>
      <c r="N17" s="20"/>
    </row>
    <row r="18" spans="1:14" ht="18.75" customHeight="1" x14ac:dyDescent="0.2">
      <c r="A18" s="21" t="s">
        <v>222</v>
      </c>
      <c r="B18" s="22"/>
      <c r="C18" s="30" t="s">
        <v>223</v>
      </c>
      <c r="D18" s="24" t="s">
        <v>29</v>
      </c>
      <c r="E18" s="31"/>
      <c r="F18" s="27">
        <v>2</v>
      </c>
      <c r="G18" s="31"/>
      <c r="H18" s="27">
        <v>1</v>
      </c>
      <c r="I18" s="28"/>
      <c r="J18" s="25"/>
      <c r="K18" s="28"/>
      <c r="L18" s="28"/>
      <c r="M18" s="29">
        <f t="shared" si="1"/>
        <v>0</v>
      </c>
      <c r="N18" s="20"/>
    </row>
    <row r="19" spans="1:14" ht="22.5" customHeight="1" x14ac:dyDescent="0.2">
      <c r="A19" s="21" t="s">
        <v>224</v>
      </c>
      <c r="B19" s="22"/>
      <c r="C19" s="30" t="s">
        <v>225</v>
      </c>
      <c r="D19" s="16"/>
      <c r="E19" s="17"/>
      <c r="F19" s="18"/>
      <c r="G19" s="17"/>
      <c r="H19" s="18"/>
      <c r="I19" s="17"/>
      <c r="J19" s="17"/>
      <c r="K19" s="17"/>
      <c r="L19" s="17"/>
      <c r="M19" s="19"/>
      <c r="N19" s="20"/>
    </row>
    <row r="20" spans="1:14" ht="18.75" customHeight="1" x14ac:dyDescent="0.2">
      <c r="A20" s="21" t="s">
        <v>226</v>
      </c>
      <c r="B20" s="22"/>
      <c r="C20" s="30" t="s">
        <v>227</v>
      </c>
      <c r="D20" s="24" t="s">
        <v>29</v>
      </c>
      <c r="E20" s="31"/>
      <c r="F20" s="27">
        <v>24</v>
      </c>
      <c r="G20" s="31"/>
      <c r="H20" s="27">
        <v>1</v>
      </c>
      <c r="I20" s="28"/>
      <c r="J20" s="25"/>
      <c r="K20" s="28"/>
      <c r="L20" s="28"/>
      <c r="M20" s="29">
        <f t="shared" ref="M20:M21" si="2">IF(ISNUMBER($K20),IF(ISNUMBER($G20),ROUND($K20*$G20,2),ROUND($K20*$F20,2)),IF(ISNUMBER($G20),ROUND($I20*$G20,2),ROUND($I20*$F20,2)))</f>
        <v>0</v>
      </c>
      <c r="N20" s="20"/>
    </row>
    <row r="21" spans="1:14" ht="18.75" customHeight="1" x14ac:dyDescent="0.2">
      <c r="A21" s="21" t="s">
        <v>228</v>
      </c>
      <c r="B21" s="22"/>
      <c r="C21" s="30" t="s">
        <v>229</v>
      </c>
      <c r="D21" s="24" t="s">
        <v>29</v>
      </c>
      <c r="E21" s="31"/>
      <c r="F21" s="27">
        <v>8</v>
      </c>
      <c r="G21" s="31"/>
      <c r="H21" s="27">
        <v>1</v>
      </c>
      <c r="I21" s="28"/>
      <c r="J21" s="25"/>
      <c r="K21" s="28"/>
      <c r="L21" s="28"/>
      <c r="M21" s="29">
        <f t="shared" si="2"/>
        <v>0</v>
      </c>
      <c r="N21" s="20"/>
    </row>
    <row r="22" spans="1:14" ht="31.5" hidden="1" customHeight="1" x14ac:dyDescent="0.2">
      <c r="A22" s="53" t="s">
        <v>230</v>
      </c>
      <c r="B22" s="54"/>
      <c r="C22" s="54"/>
      <c r="D22" s="54"/>
      <c r="E22" s="54"/>
      <c r="F22" s="54"/>
      <c r="G22" s="54"/>
      <c r="H22" s="54"/>
      <c r="I22" s="54"/>
      <c r="M22" s="32">
        <f>SUM(M$17:M$18)+SUM(M$20:M$21)</f>
        <v>0</v>
      </c>
      <c r="N22" s="33"/>
    </row>
    <row r="23" spans="1:14" ht="37.5" customHeight="1" x14ac:dyDescent="0.2">
      <c r="A23" s="21" t="s">
        <v>231</v>
      </c>
      <c r="B23" s="22"/>
      <c r="C23" s="23" t="s">
        <v>232</v>
      </c>
      <c r="D23" s="16"/>
      <c r="E23" s="17"/>
      <c r="F23" s="18"/>
      <c r="G23" s="17"/>
      <c r="H23" s="18"/>
      <c r="I23" s="17"/>
      <c r="J23" s="17"/>
      <c r="K23" s="17"/>
      <c r="L23" s="17"/>
      <c r="M23" s="19"/>
      <c r="N23" s="20"/>
    </row>
    <row r="24" spans="1:14" ht="26.25" customHeight="1" x14ac:dyDescent="0.2">
      <c r="A24" s="21" t="s">
        <v>233</v>
      </c>
      <c r="B24" s="22"/>
      <c r="C24" s="23" t="s">
        <v>198</v>
      </c>
      <c r="D24" s="24" t="s">
        <v>29</v>
      </c>
      <c r="E24" s="31"/>
      <c r="F24" s="27">
        <v>1</v>
      </c>
      <c r="G24" s="31"/>
      <c r="H24" s="27">
        <v>1</v>
      </c>
      <c r="I24" s="28"/>
      <c r="J24" s="25"/>
      <c r="K24" s="28"/>
      <c r="L24" s="28"/>
      <c r="M24" s="29">
        <f>IF(ISNUMBER($K24),IF(ISNUMBER($G24),ROUND($K24*$G24,2),ROUND($K24*$F24,2)),IF(ISNUMBER($G24),ROUND($I24*$G24,2),ROUND($I24*$F24,2)))</f>
        <v>0</v>
      </c>
      <c r="N24" s="20"/>
    </row>
    <row r="25" spans="1:14" ht="15" customHeight="1" x14ac:dyDescent="0.2">
      <c r="A25" s="71" t="s">
        <v>234</v>
      </c>
      <c r="B25" s="72"/>
      <c r="C25" s="72"/>
      <c r="D25" s="72"/>
      <c r="E25" s="72"/>
      <c r="F25" s="72"/>
      <c r="G25" s="72"/>
      <c r="H25" s="72"/>
      <c r="I25" s="72"/>
      <c r="M25" s="39">
        <f>SUM(M$11:M$12)+SUM(M$17:M$18)+SUM(M$20:M$21)+M$24</f>
        <v>0</v>
      </c>
      <c r="N25" s="40"/>
    </row>
    <row r="26" spans="1:14" ht="15" customHeight="1" x14ac:dyDescent="0.2">
      <c r="A26" s="69" t="s">
        <v>283</v>
      </c>
      <c r="B26" s="70"/>
      <c r="C26" s="70"/>
      <c r="D26" s="70"/>
      <c r="E26" s="70"/>
      <c r="F26" s="70"/>
      <c r="G26" s="70"/>
      <c r="H26" s="70"/>
      <c r="I26" s="70"/>
      <c r="M26" s="41">
        <f>(SUMIF($H$8:$H$24,1,$M$8:$M$24))*0.1</f>
        <v>0</v>
      </c>
      <c r="N26" s="40"/>
    </row>
    <row r="27" spans="1:14" ht="15" customHeight="1" x14ac:dyDescent="0.2">
      <c r="A27" s="67" t="s">
        <v>235</v>
      </c>
      <c r="B27" s="68"/>
      <c r="C27" s="68"/>
      <c r="D27" s="68"/>
      <c r="E27" s="68"/>
      <c r="F27" s="68"/>
      <c r="G27" s="68"/>
      <c r="H27" s="68"/>
      <c r="I27" s="68"/>
      <c r="M27" s="42">
        <f>SUM(M$25:M$26)</f>
        <v>0</v>
      </c>
      <c r="N27" s="40"/>
    </row>
  </sheetData>
  <sheetProtection algorithmName="SHA-512" hashValue="ghu9a9Kh7AaIAJ9UAuYhjiRDPoj5KXVrstrrTl/9QX6P+7YXHU+j4Hg9VdJ3kHQrvZLFvALPf9RKSAwYtBNxJQ==" saltValue="a/UEOxnuhu7h5R45Nw5u4Q==" spinCount="100000" sheet="1" objects="1" scenarios="1"/>
  <mergeCells count="8">
    <mergeCell ref="A25:I25"/>
    <mergeCell ref="A26:I26"/>
    <mergeCell ref="A27:I27"/>
    <mergeCell ref="A1:M2"/>
    <mergeCell ref="A3:M4"/>
    <mergeCell ref="A5:M5"/>
    <mergeCell ref="A13:I13"/>
    <mergeCell ref="A22:I22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25 A27:N27 B26:L26 N26" evalError="1" twoDigitTextYear="1" numberStoredAsText="1" formula="1" formulaRange="1" unlockedFormula="1" emptyCellReference="1" listDataValidation="1" calculatedColumn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4"/>
  <sheetViews>
    <sheetView showZeros="0" workbookViewId="0">
      <pane ySplit="6" topLeftCell="A7" activePane="bottomLeft" state="frozen"/>
      <selection pane="bottomLeft" activeCell="M24" sqref="M24"/>
    </sheetView>
  </sheetViews>
  <sheetFormatPr baseColWidth="10" defaultColWidth="10" defaultRowHeight="15" customHeight="1" x14ac:dyDescent="0.2"/>
  <cols>
    <col min="1" max="1" width="15" style="1" customWidth="1"/>
    <col min="2" max="2" width="0" style="1" hidden="1" customWidth="1"/>
    <col min="3" max="3" width="60" style="1" customWidth="1"/>
    <col min="4" max="4" width="14.125" style="1" customWidth="1"/>
    <col min="5" max="5" width="0" hidden="1" customWidth="1"/>
    <col min="6" max="6" width="12.375" style="1" customWidth="1"/>
    <col min="7" max="7" width="11.875" customWidth="1"/>
    <col min="8" max="8" width="10.875" style="1" hidden="1" customWidth="1"/>
    <col min="9" max="9" width="20" customWidth="1"/>
    <col min="10" max="12" width="0" hidden="1" customWidth="1"/>
    <col min="13" max="13" width="26.625" style="1" customWidth="1"/>
    <col min="14" max="14" width="0" hidden="1" customWidth="1"/>
  </cols>
  <sheetData>
    <row r="1" spans="1:14" ht="18.75" customHeight="1" x14ac:dyDescent="0.2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  <c r="N1" s="2"/>
    </row>
    <row r="2" spans="1:14" ht="15" customHeight="1" x14ac:dyDescent="0.2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3"/>
    </row>
    <row r="3" spans="1:14" ht="7.5" customHeight="1" x14ac:dyDescent="0.2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  <c r="N3" s="4"/>
    </row>
    <row r="4" spans="1:14" ht="30" customHeight="1" x14ac:dyDescent="0.2">
      <c r="A4" s="61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3"/>
      <c r="N4" s="5"/>
    </row>
    <row r="5" spans="1:14" ht="30" customHeight="1" x14ac:dyDescent="0.2">
      <c r="A5" s="64" t="s">
        <v>236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 t="s">
        <v>3</v>
      </c>
      <c r="N5" s="6"/>
    </row>
    <row r="6" spans="1:14" ht="7.5" customHeight="1" x14ac:dyDescent="0.2">
      <c r="A6" s="3"/>
      <c r="B6" s="7"/>
      <c r="C6" s="3"/>
      <c r="D6"/>
      <c r="F6"/>
      <c r="H6"/>
      <c r="M6"/>
      <c r="N6" s="3"/>
    </row>
    <row r="7" spans="1:14" ht="31.5" customHeight="1" x14ac:dyDescent="0.2">
      <c r="A7" s="8" t="s">
        <v>4</v>
      </c>
      <c r="B7" s="9" t="s">
        <v>5</v>
      </c>
      <c r="C7" s="10" t="s">
        <v>6</v>
      </c>
      <c r="D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M7" s="11" t="s">
        <v>12</v>
      </c>
      <c r="N7" s="12" t="s">
        <v>13</v>
      </c>
    </row>
    <row r="8" spans="1:14" ht="45" customHeight="1" x14ac:dyDescent="0.2">
      <c r="A8" s="13" t="s">
        <v>237</v>
      </c>
      <c r="B8" s="14"/>
      <c r="C8" s="15" t="s">
        <v>238</v>
      </c>
      <c r="D8" s="16"/>
      <c r="E8" s="17"/>
      <c r="F8" s="18"/>
      <c r="G8" s="17"/>
      <c r="H8" s="18"/>
      <c r="I8" s="17"/>
      <c r="J8" s="17"/>
      <c r="K8" s="17"/>
      <c r="L8" s="17"/>
      <c r="M8" s="19"/>
      <c r="N8" s="20"/>
    </row>
    <row r="9" spans="1:14" ht="37.5" customHeight="1" x14ac:dyDescent="0.2">
      <c r="A9" s="21" t="s">
        <v>239</v>
      </c>
      <c r="B9" s="22"/>
      <c r="C9" s="23" t="s">
        <v>240</v>
      </c>
      <c r="D9" s="16"/>
      <c r="E9" s="17"/>
      <c r="F9" s="18"/>
      <c r="G9" s="17"/>
      <c r="H9" s="18"/>
      <c r="I9" s="17"/>
      <c r="J9" s="17"/>
      <c r="K9" s="17"/>
      <c r="L9" s="17"/>
      <c r="M9" s="19"/>
      <c r="N9" s="20"/>
    </row>
    <row r="10" spans="1:14" ht="29.25" customHeight="1" x14ac:dyDescent="0.2">
      <c r="A10" s="21" t="s">
        <v>241</v>
      </c>
      <c r="B10" s="22"/>
      <c r="C10" s="23" t="s">
        <v>242</v>
      </c>
      <c r="D10" s="16"/>
      <c r="E10" s="17"/>
      <c r="F10" s="18"/>
      <c r="G10" s="17"/>
      <c r="H10" s="18"/>
      <c r="I10" s="17"/>
      <c r="J10" s="17"/>
      <c r="K10" s="17"/>
      <c r="L10" s="17"/>
      <c r="M10" s="19"/>
      <c r="N10" s="20"/>
    </row>
    <row r="11" spans="1:14" ht="29.25" customHeight="1" x14ac:dyDescent="0.2">
      <c r="A11" s="21" t="s">
        <v>243</v>
      </c>
      <c r="B11" s="22"/>
      <c r="C11" s="30" t="s">
        <v>244</v>
      </c>
      <c r="D11" s="24" t="s">
        <v>29</v>
      </c>
      <c r="E11" s="31"/>
      <c r="F11" s="27">
        <v>2</v>
      </c>
      <c r="G11" s="31"/>
      <c r="H11" s="27">
        <v>1</v>
      </c>
      <c r="I11" s="28"/>
      <c r="J11" s="25"/>
      <c r="K11" s="28"/>
      <c r="L11" s="28"/>
      <c r="M11" s="29">
        <f>IF(ISNUMBER($K11),IF(ISNUMBER($G11),ROUND($K11*$G11,2),ROUND($K11*$F11,2)),IF(ISNUMBER($G11),ROUND($I11*$G11,2),ROUND($I11*$F11,2)))</f>
        <v>0</v>
      </c>
      <c r="N11" s="20"/>
    </row>
    <row r="12" spans="1:14" ht="31.5" hidden="1" customHeight="1" x14ac:dyDescent="0.2">
      <c r="A12" s="53" t="s">
        <v>245</v>
      </c>
      <c r="B12" s="54"/>
      <c r="C12" s="54"/>
      <c r="D12" s="54"/>
      <c r="E12" s="54"/>
      <c r="F12" s="54"/>
      <c r="G12" s="54"/>
      <c r="H12" s="54"/>
      <c r="I12" s="54"/>
      <c r="M12" s="32">
        <f>M$11</f>
        <v>0</v>
      </c>
      <c r="N12" s="33"/>
    </row>
    <row r="13" spans="1:14" ht="26.25" customHeight="1" x14ac:dyDescent="0.2">
      <c r="A13" s="21" t="s">
        <v>246</v>
      </c>
      <c r="B13" s="22"/>
      <c r="C13" s="23" t="s">
        <v>247</v>
      </c>
      <c r="D13" s="24" t="s">
        <v>29</v>
      </c>
      <c r="E13" s="31"/>
      <c r="F13" s="27">
        <v>4</v>
      </c>
      <c r="G13" s="31"/>
      <c r="H13" s="27">
        <v>1</v>
      </c>
      <c r="I13" s="28"/>
      <c r="J13" s="25"/>
      <c r="K13" s="28"/>
      <c r="L13" s="28"/>
      <c r="M13" s="29">
        <f>IF(ISNUMBER($K13),IF(ISNUMBER($G13),ROUND($K13*$G13,2),ROUND($K13*$F13,2)),IF(ISNUMBER($G13),ROUND($I13*$G13,2),ROUND($I13*$F13,2)))</f>
        <v>0</v>
      </c>
      <c r="N13" s="20"/>
    </row>
    <row r="14" spans="1:14" ht="29.25" customHeight="1" x14ac:dyDescent="0.2">
      <c r="A14" s="21" t="s">
        <v>248</v>
      </c>
      <c r="B14" s="22"/>
      <c r="C14" s="23" t="s">
        <v>249</v>
      </c>
      <c r="D14" s="16"/>
      <c r="E14" s="17"/>
      <c r="F14" s="18"/>
      <c r="G14" s="17"/>
      <c r="H14" s="18"/>
      <c r="I14" s="17"/>
      <c r="J14" s="17"/>
      <c r="K14" s="17"/>
      <c r="L14" s="17"/>
      <c r="M14" s="19"/>
      <c r="N14" s="20"/>
    </row>
    <row r="15" spans="1:14" ht="22.5" customHeight="1" x14ac:dyDescent="0.2">
      <c r="A15" s="21" t="s">
        <v>250</v>
      </c>
      <c r="B15" s="22"/>
      <c r="C15" s="30" t="s">
        <v>251</v>
      </c>
      <c r="D15" s="24" t="s">
        <v>141</v>
      </c>
      <c r="E15" s="37"/>
      <c r="F15" s="38">
        <v>100</v>
      </c>
      <c r="G15" s="37"/>
      <c r="H15" s="27">
        <v>1</v>
      </c>
      <c r="I15" s="28"/>
      <c r="J15" s="25"/>
      <c r="K15" s="28"/>
      <c r="L15" s="28"/>
      <c r="M15" s="29">
        <f t="shared" ref="M15:M16" si="0">IF(ISNUMBER($K15),IF(ISNUMBER($G15),ROUND($K15*$G15,2),ROUND($K15*$F15,2)),IF(ISNUMBER($G15),ROUND($I15*$G15,2),ROUND($I15*$F15,2)))</f>
        <v>0</v>
      </c>
      <c r="N15" s="20"/>
    </row>
    <row r="16" spans="1:14" ht="22.5" customHeight="1" x14ac:dyDescent="0.2">
      <c r="A16" s="21" t="s">
        <v>252</v>
      </c>
      <c r="B16" s="22"/>
      <c r="C16" s="30" t="s">
        <v>253</v>
      </c>
      <c r="D16" s="24" t="s">
        <v>141</v>
      </c>
      <c r="E16" s="37"/>
      <c r="F16" s="38">
        <v>20</v>
      </c>
      <c r="G16" s="37"/>
      <c r="H16" s="27">
        <v>1</v>
      </c>
      <c r="I16" s="28"/>
      <c r="J16" s="25"/>
      <c r="K16" s="28"/>
      <c r="L16" s="28"/>
      <c r="M16" s="29">
        <f t="shared" si="0"/>
        <v>0</v>
      </c>
      <c r="N16" s="20"/>
    </row>
    <row r="17" spans="1:14" ht="31.5" hidden="1" customHeight="1" x14ac:dyDescent="0.2">
      <c r="A17" s="53" t="s">
        <v>254</v>
      </c>
      <c r="B17" s="54"/>
      <c r="C17" s="54"/>
      <c r="D17" s="54"/>
      <c r="E17" s="54"/>
      <c r="F17" s="54"/>
      <c r="G17" s="54"/>
      <c r="H17" s="54"/>
      <c r="I17" s="54"/>
      <c r="M17" s="32">
        <f>SUM(M$15:M$16)</f>
        <v>0</v>
      </c>
      <c r="N17" s="33"/>
    </row>
    <row r="18" spans="1:14" ht="29.25" customHeight="1" x14ac:dyDescent="0.2">
      <c r="A18" s="21" t="s">
        <v>255</v>
      </c>
      <c r="B18" s="22"/>
      <c r="C18" s="23" t="s">
        <v>256</v>
      </c>
      <c r="D18" s="24" t="s">
        <v>29</v>
      </c>
      <c r="E18" s="31"/>
      <c r="F18" s="27">
        <v>1</v>
      </c>
      <c r="G18" s="31"/>
      <c r="H18" s="27">
        <v>1</v>
      </c>
      <c r="I18" s="28"/>
      <c r="J18" s="25"/>
      <c r="K18" s="28"/>
      <c r="L18" s="28"/>
      <c r="M18" s="29">
        <f t="shared" ref="M18:M19" si="1">IF(ISNUMBER($K18),IF(ISNUMBER($G18),ROUND($K18*$G18,2),ROUND($K18*$F18,2)),IF(ISNUMBER($G18),ROUND($I18*$G18,2),ROUND($I18*$F18,2)))</f>
        <v>0</v>
      </c>
      <c r="N18" s="20"/>
    </row>
    <row r="19" spans="1:14" ht="37.5" customHeight="1" x14ac:dyDescent="0.2">
      <c r="A19" s="21" t="s">
        <v>257</v>
      </c>
      <c r="B19" s="22"/>
      <c r="C19" s="23" t="s">
        <v>258</v>
      </c>
      <c r="D19" s="24" t="s">
        <v>259</v>
      </c>
      <c r="E19" s="31"/>
      <c r="F19" s="27">
        <v>1</v>
      </c>
      <c r="G19" s="31"/>
      <c r="H19" s="27">
        <v>1</v>
      </c>
      <c r="I19" s="28"/>
      <c r="J19" s="25"/>
      <c r="K19" s="28"/>
      <c r="L19" s="28"/>
      <c r="M19" s="29">
        <f t="shared" si="1"/>
        <v>0</v>
      </c>
      <c r="N19" s="20"/>
    </row>
    <row r="20" spans="1:14" ht="37.5" customHeight="1" x14ac:dyDescent="0.2">
      <c r="A20" s="21" t="s">
        <v>260</v>
      </c>
      <c r="B20" s="22"/>
      <c r="C20" s="23" t="s">
        <v>261</v>
      </c>
      <c r="D20" s="16"/>
      <c r="E20" s="17"/>
      <c r="F20" s="18"/>
      <c r="G20" s="17"/>
      <c r="H20" s="18"/>
      <c r="I20" s="17"/>
      <c r="J20" s="17"/>
      <c r="K20" s="17"/>
      <c r="L20" s="17"/>
      <c r="M20" s="19"/>
      <c r="N20" s="20"/>
    </row>
    <row r="21" spans="1:14" ht="26.25" customHeight="1" x14ac:dyDescent="0.2">
      <c r="A21" s="21" t="s">
        <v>262</v>
      </c>
      <c r="B21" s="22"/>
      <c r="C21" s="23" t="s">
        <v>198</v>
      </c>
      <c r="D21" s="24" t="s">
        <v>29</v>
      </c>
      <c r="E21" s="31"/>
      <c r="F21" s="27">
        <v>1</v>
      </c>
      <c r="G21" s="31"/>
      <c r="H21" s="27">
        <v>1</v>
      </c>
      <c r="I21" s="28"/>
      <c r="J21" s="25"/>
      <c r="K21" s="28"/>
      <c r="L21" s="28"/>
      <c r="M21" s="29">
        <f>IF(ISNUMBER($K21),IF(ISNUMBER($G21),ROUND($K21*$G21,2),ROUND($K21*$F21,2)),IF(ISNUMBER($G21),ROUND($I21*$G21,2),ROUND($I21*$F21,2)))</f>
        <v>0</v>
      </c>
      <c r="N21" s="20"/>
    </row>
    <row r="22" spans="1:14" ht="15" customHeight="1" x14ac:dyDescent="0.2">
      <c r="A22" s="71" t="s">
        <v>263</v>
      </c>
      <c r="B22" s="72"/>
      <c r="C22" s="72"/>
      <c r="D22" s="72"/>
      <c r="E22" s="72"/>
      <c r="F22" s="72"/>
      <c r="G22" s="72"/>
      <c r="H22" s="72"/>
      <c r="I22" s="72"/>
      <c r="M22" s="39">
        <f>M$11+M$13+SUM(M$15:M$16)+SUM(M$18:M$19)+M$21</f>
        <v>0</v>
      </c>
      <c r="N22" s="40"/>
    </row>
    <row r="23" spans="1:14" ht="15" customHeight="1" x14ac:dyDescent="0.2">
      <c r="A23" s="69" t="s">
        <v>283</v>
      </c>
      <c r="B23" s="70"/>
      <c r="C23" s="70"/>
      <c r="D23" s="70"/>
      <c r="E23" s="70"/>
      <c r="F23" s="70"/>
      <c r="G23" s="70"/>
      <c r="H23" s="70"/>
      <c r="I23" s="70"/>
      <c r="M23" s="41">
        <f>(SUMIF($H$8:$H$21,1,$M$8:$M$21))*0.1</f>
        <v>0</v>
      </c>
      <c r="N23" s="40"/>
    </row>
    <row r="24" spans="1:14" ht="15" customHeight="1" x14ac:dyDescent="0.2">
      <c r="A24" s="67" t="s">
        <v>264</v>
      </c>
      <c r="B24" s="68"/>
      <c r="C24" s="68"/>
      <c r="D24" s="68"/>
      <c r="E24" s="68"/>
      <c r="F24" s="68"/>
      <c r="G24" s="68"/>
      <c r="H24" s="68"/>
      <c r="I24" s="68"/>
      <c r="M24" s="42">
        <f>SUM(M$22:M$23)</f>
        <v>0</v>
      </c>
      <c r="N24" s="40"/>
    </row>
  </sheetData>
  <sheetProtection algorithmName="SHA-512" hashValue="dGSFWpFI5dbSaRNrOIjjoIh3zbRgzRCmo69tGjmybeYr4Uv9+BbF3kaaO+5nZ/QnZIUM+fvdrPudSMxNogfvPQ==" saltValue="sR8XCIJOlLvH3z3OzbUfkQ==" spinCount="100000" sheet="1" objects="1" scenarios="1"/>
  <mergeCells count="8">
    <mergeCell ref="A22:I22"/>
    <mergeCell ref="A23:I23"/>
    <mergeCell ref="A24:I24"/>
    <mergeCell ref="A1:M2"/>
    <mergeCell ref="A3:M4"/>
    <mergeCell ref="A5:M5"/>
    <mergeCell ref="A12:I12"/>
    <mergeCell ref="A17:I17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22 A24:N24 B23:L23 N23" evalError="1" twoDigitTextYear="1" numberStoredAsText="1" formula="1" formulaRange="1" unlockedFormula="1" emptyCellReference="1" listDataValidation="1" calculatedColumn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"/>
  <sheetViews>
    <sheetView showZeros="0" workbookViewId="0">
      <pane ySplit="6" topLeftCell="A7" activePane="bottomLeft" state="frozen"/>
      <selection pane="bottomLeft" activeCell="M16" sqref="M16"/>
    </sheetView>
  </sheetViews>
  <sheetFormatPr baseColWidth="10" defaultColWidth="10" defaultRowHeight="15" customHeight="1" x14ac:dyDescent="0.2"/>
  <cols>
    <col min="1" max="1" width="15" style="1" customWidth="1"/>
    <col min="2" max="2" width="0" style="1" hidden="1" customWidth="1"/>
    <col min="3" max="3" width="60" style="1" customWidth="1"/>
    <col min="4" max="4" width="14.125" style="1" customWidth="1"/>
    <col min="5" max="5" width="0" hidden="1" customWidth="1"/>
    <col min="6" max="6" width="12.375" style="1" customWidth="1"/>
    <col min="7" max="7" width="11.875" customWidth="1"/>
    <col min="8" max="8" width="10.875" style="1" hidden="1" customWidth="1"/>
    <col min="9" max="9" width="20" customWidth="1"/>
    <col min="10" max="12" width="0" hidden="1" customWidth="1"/>
    <col min="13" max="13" width="26.625" style="1" customWidth="1"/>
    <col min="14" max="14" width="0" hidden="1" customWidth="1"/>
  </cols>
  <sheetData>
    <row r="1" spans="1:14" ht="18.75" customHeight="1" x14ac:dyDescent="0.2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  <c r="N1" s="2"/>
    </row>
    <row r="2" spans="1:14" ht="15" customHeight="1" x14ac:dyDescent="0.2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3"/>
    </row>
    <row r="3" spans="1:14" ht="7.5" customHeight="1" x14ac:dyDescent="0.2">
      <c r="A3" s="6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  <c r="N3" s="4"/>
    </row>
    <row r="4" spans="1:14" ht="30" customHeight="1" x14ac:dyDescent="0.2">
      <c r="A4" s="61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3"/>
      <c r="N4" s="5"/>
    </row>
    <row r="5" spans="1:14" ht="30" customHeight="1" x14ac:dyDescent="0.2">
      <c r="A5" s="64" t="s">
        <v>265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 t="s">
        <v>3</v>
      </c>
      <c r="N5" s="6"/>
    </row>
    <row r="6" spans="1:14" ht="7.5" customHeight="1" x14ac:dyDescent="0.2">
      <c r="A6" s="3"/>
      <c r="B6" s="7"/>
      <c r="C6" s="3"/>
      <c r="D6"/>
      <c r="F6"/>
      <c r="H6"/>
      <c r="M6"/>
      <c r="N6" s="3"/>
    </row>
    <row r="7" spans="1:14" ht="31.5" customHeight="1" x14ac:dyDescent="0.2">
      <c r="A7" s="8" t="s">
        <v>4</v>
      </c>
      <c r="B7" s="9" t="s">
        <v>5</v>
      </c>
      <c r="C7" s="10" t="s">
        <v>6</v>
      </c>
      <c r="D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M7" s="11" t="s">
        <v>12</v>
      </c>
      <c r="N7" s="12" t="s">
        <v>13</v>
      </c>
    </row>
    <row r="8" spans="1:14" ht="45" customHeight="1" x14ac:dyDescent="0.2">
      <c r="A8" s="13" t="s">
        <v>266</v>
      </c>
      <c r="B8" s="14"/>
      <c r="C8" s="15" t="s">
        <v>267</v>
      </c>
      <c r="D8" s="16"/>
      <c r="E8" s="17"/>
      <c r="F8" s="18"/>
      <c r="G8" s="17"/>
      <c r="H8" s="18"/>
      <c r="I8" s="17"/>
      <c r="J8" s="17"/>
      <c r="K8" s="17"/>
      <c r="L8" s="17"/>
      <c r="M8" s="19"/>
      <c r="N8" s="20"/>
    </row>
    <row r="9" spans="1:14" ht="37.5" customHeight="1" x14ac:dyDescent="0.2">
      <c r="A9" s="21" t="s">
        <v>268</v>
      </c>
      <c r="B9" s="22"/>
      <c r="C9" s="23" t="s">
        <v>269</v>
      </c>
      <c r="D9" s="16"/>
      <c r="E9" s="17"/>
      <c r="F9" s="18"/>
      <c r="G9" s="17"/>
      <c r="H9" s="18"/>
      <c r="I9" s="17"/>
      <c r="J9" s="17"/>
      <c r="K9" s="17"/>
      <c r="L9" s="17"/>
      <c r="M9" s="19"/>
      <c r="N9" s="20"/>
    </row>
    <row r="10" spans="1:14" ht="26.25" customHeight="1" x14ac:dyDescent="0.2">
      <c r="A10" s="21" t="s">
        <v>270</v>
      </c>
      <c r="B10" s="22"/>
      <c r="C10" s="23" t="s">
        <v>271</v>
      </c>
      <c r="D10" s="24" t="s">
        <v>29</v>
      </c>
      <c r="E10" s="31"/>
      <c r="F10" s="27">
        <v>1</v>
      </c>
      <c r="G10" s="31"/>
      <c r="H10" s="27">
        <v>1</v>
      </c>
      <c r="I10" s="28"/>
      <c r="J10" s="25"/>
      <c r="K10" s="28"/>
      <c r="L10" s="28"/>
      <c r="M10" s="29">
        <f t="shared" ref="M10:M11" si="0">IF(ISNUMBER($K10),IF(ISNUMBER($G10),ROUND($K10*$G10,2),ROUND($K10*$F10,2)),IF(ISNUMBER($G10),ROUND($I10*$G10,2),ROUND($I10*$F10,2)))</f>
        <v>0</v>
      </c>
      <c r="N10" s="20"/>
    </row>
    <row r="11" spans="1:14" ht="29.25" customHeight="1" x14ac:dyDescent="0.2">
      <c r="A11" s="21" t="s">
        <v>272</v>
      </c>
      <c r="B11" s="22"/>
      <c r="C11" s="23" t="s">
        <v>273</v>
      </c>
      <c r="D11" s="24" t="s">
        <v>20</v>
      </c>
      <c r="E11" s="25"/>
      <c r="F11" s="26">
        <v>1</v>
      </c>
      <c r="G11" s="25"/>
      <c r="H11" s="27">
        <v>1</v>
      </c>
      <c r="I11" s="28"/>
      <c r="J11" s="25"/>
      <c r="K11" s="28"/>
      <c r="L11" s="28"/>
      <c r="M11" s="29">
        <f t="shared" si="0"/>
        <v>0</v>
      </c>
      <c r="N11" s="20"/>
    </row>
    <row r="12" spans="1:14" ht="37.5" customHeight="1" x14ac:dyDescent="0.2">
      <c r="A12" s="21" t="s">
        <v>274</v>
      </c>
      <c r="B12" s="22"/>
      <c r="C12" s="23" t="s">
        <v>275</v>
      </c>
      <c r="D12" s="16"/>
      <c r="E12" s="17"/>
      <c r="F12" s="18"/>
      <c r="G12" s="17"/>
      <c r="H12" s="18"/>
      <c r="I12" s="17"/>
      <c r="J12" s="17"/>
      <c r="K12" s="17"/>
      <c r="L12" s="17"/>
      <c r="M12" s="19"/>
      <c r="N12" s="20"/>
    </row>
    <row r="13" spans="1:14" ht="26.25" customHeight="1" x14ac:dyDescent="0.2">
      <c r="A13" s="21" t="s">
        <v>276</v>
      </c>
      <c r="B13" s="22"/>
      <c r="C13" s="23" t="s">
        <v>198</v>
      </c>
      <c r="D13" s="24" t="s">
        <v>29</v>
      </c>
      <c r="E13" s="31"/>
      <c r="F13" s="27">
        <v>1</v>
      </c>
      <c r="G13" s="31"/>
      <c r="H13" s="27">
        <v>1</v>
      </c>
      <c r="I13" s="28"/>
      <c r="J13" s="25"/>
      <c r="K13" s="28"/>
      <c r="L13" s="28"/>
      <c r="M13" s="29">
        <f>IF(ISNUMBER($K13),IF(ISNUMBER($G13),ROUND($K13*$G13,2),ROUND($K13*$F13,2)),IF(ISNUMBER($G13),ROUND($I13*$G13,2),ROUND($I13*$F13,2)))</f>
        <v>0</v>
      </c>
      <c r="N13" s="20"/>
    </row>
    <row r="14" spans="1:14" ht="15" customHeight="1" x14ac:dyDescent="0.2">
      <c r="A14" s="71" t="s">
        <v>277</v>
      </c>
      <c r="B14" s="72"/>
      <c r="C14" s="72"/>
      <c r="D14" s="72"/>
      <c r="E14" s="72"/>
      <c r="F14" s="72"/>
      <c r="G14" s="72"/>
      <c r="H14" s="72"/>
      <c r="I14" s="72"/>
      <c r="M14" s="39">
        <f>SUM(M$10:M$11)+M$13</f>
        <v>0</v>
      </c>
      <c r="N14" s="40"/>
    </row>
    <row r="15" spans="1:14" ht="15" customHeight="1" x14ac:dyDescent="0.2">
      <c r="A15" s="69" t="s">
        <v>283</v>
      </c>
      <c r="B15" s="70"/>
      <c r="C15" s="70"/>
      <c r="D15" s="70"/>
      <c r="E15" s="70"/>
      <c r="F15" s="70"/>
      <c r="G15" s="70"/>
      <c r="H15" s="70"/>
      <c r="I15" s="70"/>
      <c r="M15" s="41">
        <f>(SUMIF($H$8:$H$13,1,$M$8:$M$13))*0.1</f>
        <v>0</v>
      </c>
      <c r="N15" s="40"/>
    </row>
    <row r="16" spans="1:14" ht="15" customHeight="1" x14ac:dyDescent="0.2">
      <c r="A16" s="67" t="s">
        <v>278</v>
      </c>
      <c r="B16" s="68"/>
      <c r="C16" s="68"/>
      <c r="D16" s="68"/>
      <c r="E16" s="68"/>
      <c r="F16" s="68"/>
      <c r="G16" s="68"/>
      <c r="H16" s="68"/>
      <c r="I16" s="68"/>
      <c r="M16" s="42">
        <f>SUM(M$14:M$15)</f>
        <v>0</v>
      </c>
      <c r="N16" s="40"/>
    </row>
  </sheetData>
  <sheetProtection algorithmName="SHA-512" hashValue="lVSnimdJ8gcCqGgIa/L09LH7R8yUZCWLT+KTE51Ja+te6Pev9XPA8mGWn0rvgHC5l3hBQWSoeoSXeK+5HXqRQg==" saltValue="WZW4ulWAFYJQ2Y+L0/EYmg==" spinCount="100000" sheet="1" objects="1" scenarios="1"/>
  <mergeCells count="6">
    <mergeCell ref="A16:I16"/>
    <mergeCell ref="A1:M2"/>
    <mergeCell ref="A3:M4"/>
    <mergeCell ref="A5:M5"/>
    <mergeCell ref="A14:I14"/>
    <mergeCell ref="A15:I15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14 A16:N16 B15:L15 N15" evalError="1" twoDigitTextYear="1" numberStoredAsText="1" formula="1" formulaRange="1" unlockedFormula="1" emptyCellReference="1" listDataValidation="1" calculatedColumn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"/>
  <sheetViews>
    <sheetView showZeros="0" workbookViewId="0">
      <pane ySplit="6" topLeftCell="A7" activePane="bottomLeft" state="frozen"/>
      <selection pane="bottomLeft" activeCell="M8" sqref="M8"/>
    </sheetView>
  </sheetViews>
  <sheetFormatPr baseColWidth="10" defaultColWidth="10" defaultRowHeight="15" customHeight="1" x14ac:dyDescent="0.2"/>
  <cols>
    <col min="1" max="1" width="15" style="1" customWidth="1"/>
    <col min="2" max="2" width="0" style="1" hidden="1" customWidth="1"/>
    <col min="3" max="3" width="60" style="1" customWidth="1"/>
    <col min="4" max="4" width="14.125" style="1" customWidth="1"/>
    <col min="5" max="5" width="0" hidden="1" customWidth="1"/>
    <col min="6" max="6" width="12.375" style="1" customWidth="1"/>
    <col min="7" max="7" width="11.875" customWidth="1"/>
    <col min="8" max="8" width="10.875" style="1" hidden="1" customWidth="1"/>
    <col min="9" max="9" width="20" customWidth="1"/>
    <col min="10" max="12" width="0" hidden="1" customWidth="1"/>
    <col min="13" max="13" width="26.625" style="1" customWidth="1"/>
    <col min="14" max="14" width="0" hidden="1" customWidth="1"/>
  </cols>
  <sheetData>
    <row r="1" spans="1:14" ht="18.75" customHeight="1" x14ac:dyDescent="0.2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  <c r="N1" s="2"/>
    </row>
    <row r="2" spans="1:14" ht="15" customHeight="1" x14ac:dyDescent="0.2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3"/>
    </row>
    <row r="3" spans="1:14" ht="7.5" customHeight="1" x14ac:dyDescent="0.2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3"/>
      <c r="N3" s="4"/>
    </row>
    <row r="4" spans="1:14" ht="30" customHeight="1" x14ac:dyDescent="0.2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3"/>
      <c r="N4" s="5"/>
    </row>
    <row r="5" spans="1:14" ht="30" customHeight="1" x14ac:dyDescent="0.2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 t="s">
        <v>3</v>
      </c>
      <c r="N5" s="6"/>
    </row>
    <row r="6" spans="1:14" ht="7.5" customHeight="1" x14ac:dyDescent="0.2">
      <c r="A6" s="3"/>
      <c r="B6" s="7"/>
      <c r="C6" s="3"/>
      <c r="D6"/>
      <c r="F6"/>
      <c r="H6"/>
      <c r="M6"/>
      <c r="N6" s="3"/>
    </row>
    <row r="7" spans="1:14" ht="15" customHeight="1" x14ac:dyDescent="0.2">
      <c r="A7" s="71" t="s">
        <v>279</v>
      </c>
      <c r="B7" s="72"/>
      <c r="C7" s="72"/>
      <c r="D7" s="72"/>
      <c r="E7" s="72"/>
      <c r="F7" s="72"/>
      <c r="G7" s="72"/>
      <c r="H7" s="72"/>
      <c r="I7" s="72"/>
      <c r="M7" s="39">
        <f>'LOT 02 RESEAU ET DISTRIBUTI'!$M$108+'LOT 03 ACHAT FOURNITURE TUY'!$M$25+'LOT 04 EQUIPEMENTS DE LUTTE'!$M$22+'LOT 05 TELEJAUGE'!$M$14+'LOT 05 TELEJAUGE'!$M$1</f>
        <v>0</v>
      </c>
      <c r="N7" s="40"/>
    </row>
    <row r="8" spans="1:14" ht="15" customHeight="1" x14ac:dyDescent="0.2">
      <c r="A8" s="69" t="s">
        <v>284</v>
      </c>
      <c r="B8" s="70"/>
      <c r="C8" s="70"/>
      <c r="D8" s="70"/>
      <c r="E8" s="70"/>
      <c r="F8" s="70"/>
      <c r="G8" s="70"/>
      <c r="H8" s="70"/>
      <c r="I8" s="70"/>
      <c r="M8" s="41">
        <f>'LOT 02 RESEAU ET DISTRIBUTI'!$M$109+'LOT 03 ACHAT FOURNITURE TUY'!$M$26+'LOT 04 EQUIPEMENTS DE LUTTE'!$M$23+'LOT 05 TELEJAUGE'!$M$15</f>
        <v>0</v>
      </c>
      <c r="N8" s="40"/>
    </row>
    <row r="9" spans="1:14" ht="16.5" customHeight="1" x14ac:dyDescent="0.2">
      <c r="A9" s="67" t="s">
        <v>280</v>
      </c>
      <c r="B9" s="68"/>
      <c r="C9" s="68"/>
      <c r="D9" s="68"/>
      <c r="E9" s="68"/>
      <c r="F9" s="68"/>
      <c r="G9" s="68"/>
      <c r="H9" s="68"/>
      <c r="I9" s="68"/>
      <c r="M9" s="42">
        <f>SUM(M$7:M$8)</f>
        <v>0</v>
      </c>
      <c r="N9" s="40"/>
    </row>
    <row r="11" spans="1:14" ht="22.5" customHeight="1" x14ac:dyDescent="0.2">
      <c r="A11" s="73" t="s">
        <v>281</v>
      </c>
      <c r="B11" s="74"/>
      <c r="C11" s="75"/>
      <c r="D11" s="74" t="s">
        <v>282</v>
      </c>
      <c r="E11" s="74"/>
      <c r="F11" s="74"/>
      <c r="G11" s="74"/>
      <c r="H11" s="74"/>
      <c r="I11" s="74"/>
      <c r="J11" s="74"/>
      <c r="K11" s="74"/>
      <c r="L11" s="74"/>
      <c r="M11" s="75"/>
      <c r="N11" s="43"/>
    </row>
    <row r="12" spans="1:14" ht="35.25" customHeight="1" x14ac:dyDescent="0.2">
      <c r="A12" s="44"/>
      <c r="B12" s="45"/>
      <c r="C12" s="46"/>
      <c r="D12" s="47"/>
      <c r="F12" s="47"/>
      <c r="H12" s="47"/>
      <c r="I12" s="47"/>
      <c r="M12" s="48"/>
      <c r="N12" s="47"/>
    </row>
    <row r="13" spans="1:14" ht="33.75" customHeight="1" x14ac:dyDescent="0.2">
      <c r="A13" s="49"/>
      <c r="B13" s="45"/>
      <c r="C13" s="50"/>
      <c r="D13" s="51"/>
      <c r="F13" s="51"/>
      <c r="G13" s="52"/>
      <c r="H13" s="51"/>
      <c r="I13" s="51"/>
      <c r="M13" s="50"/>
      <c r="N13" s="47"/>
    </row>
  </sheetData>
  <sheetProtection algorithmName="SHA-512" hashValue="S46UzcWFUwpNkFGQykh521b/xGrzlyiilep1PsuYCk1ZOhb8IhOxHvGEoY2vMLeG+HchN0zU36aW3cgKMJHFzg==" saltValue="jofajuJhwX4zbzs4IkbF+w==" spinCount="100000" sheet="1" objects="1" scenarios="1"/>
  <mergeCells count="8">
    <mergeCell ref="A9:I9"/>
    <mergeCell ref="A11:C11"/>
    <mergeCell ref="D11:M11"/>
    <mergeCell ref="A1:M2"/>
    <mergeCell ref="A3:M4"/>
    <mergeCell ref="A5:M5"/>
    <mergeCell ref="A7:I7"/>
    <mergeCell ref="A8:I8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M7 A9:M11 B8:M8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LOT 02 RESEAU ET DISTRIBUTI</vt:lpstr>
      <vt:lpstr>LOT 03 ACHAT FOURNITURE TUY</vt:lpstr>
      <vt:lpstr>LOT 04 EQUIPEMENTS DE LUTTE</vt:lpstr>
      <vt:lpstr>LOT 05 TELEJAUGE</vt:lpstr>
      <vt:lpstr>Total de l_affaire</vt:lpstr>
      <vt:lpstr>'LOT 02 RESEAU ET DISTRIBUTI'!Impression_des_titres</vt:lpstr>
      <vt:lpstr>'LOT 03 ACHAT FOURNITURE TUY'!Impression_des_titres</vt:lpstr>
      <vt:lpstr>'LOT 04 EQUIPEMENTS DE LUTTE'!Impression_des_titres</vt:lpstr>
      <vt:lpstr>'LOT 05 TELEJAUGE'!Impression_des_titres</vt:lpstr>
      <vt:lpstr>'Total de l_affaire'!Impression_des_titres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Maxime Letray</cp:lastModifiedBy>
  <dcterms:modified xsi:type="dcterms:W3CDTF">2026-01-08T16:55:52Z</dcterms:modified>
</cp:coreProperties>
</file>